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kohotova\Desktop\Nabídky\2023\35\"/>
    </mc:Choice>
  </mc:AlternateContent>
  <xr:revisionPtr revIDLastSave="0" documentId="13_ncr:1_{84302620-0635-4F2B-AA3C-15C8E2DE3C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vba" sheetId="1" r:id="rId1"/>
    <sheet name="VzorPolozky" sheetId="10" state="hidden" r:id="rId2"/>
    <sheet name="01 - Dešťová kanalizace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'01 - Dešťová kanalizace'!$1:$7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'01 - Dešťová kanalizace'!$A$1:$G$55</definedName>
    <definedName name="_xlnm.Print_Area" localSheetId="0">Stavba!$A$1:$J$57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2" l="1"/>
  <c r="G10" i="12"/>
  <c r="G11" i="12"/>
  <c r="G13" i="12"/>
  <c r="G15" i="12"/>
  <c r="G16" i="12"/>
  <c r="G17" i="12"/>
  <c r="G19" i="12"/>
  <c r="G22" i="12"/>
  <c r="G21" i="12" s="1"/>
  <c r="I50" i="1" s="1"/>
  <c r="G25" i="12"/>
  <c r="G26" i="12"/>
  <c r="G27" i="12"/>
  <c r="G28" i="12"/>
  <c r="G29" i="12"/>
  <c r="G31" i="12"/>
  <c r="G32" i="12"/>
  <c r="G33" i="12"/>
  <c r="I53" i="1" s="1"/>
  <c r="G34" i="12"/>
  <c r="G36" i="12"/>
  <c r="G35" i="12" s="1"/>
  <c r="I54" i="1" s="1"/>
  <c r="G38" i="12"/>
  <c r="G39" i="12"/>
  <c r="G40" i="12"/>
  <c r="G41" i="12"/>
  <c r="G43" i="12"/>
  <c r="K45" i="12"/>
  <c r="F40" i="1" s="1"/>
  <c r="I17" i="1"/>
  <c r="H42" i="1"/>
  <c r="J28" i="1"/>
  <c r="J26" i="1"/>
  <c r="G38" i="1"/>
  <c r="F38" i="1"/>
  <c r="J23" i="1"/>
  <c r="J24" i="1"/>
  <c r="J25" i="1"/>
  <c r="J27" i="1"/>
  <c r="E24" i="1"/>
  <c r="E26" i="1"/>
  <c r="G30" i="12" l="1"/>
  <c r="I52" i="1" s="1"/>
  <c r="I18" i="1" s="1"/>
  <c r="G37" i="12"/>
  <c r="I55" i="1" s="1"/>
  <c r="I19" i="1" s="1"/>
  <c r="G24" i="12"/>
  <c r="I51" i="1" s="1"/>
  <c r="F39" i="1"/>
  <c r="F41" i="1"/>
  <c r="G8" i="12"/>
  <c r="G42" i="12"/>
  <c r="I56" i="1" s="1"/>
  <c r="I20" i="1" s="1"/>
  <c r="L45" i="12"/>
  <c r="I49" i="1" l="1"/>
  <c r="G45" i="12"/>
  <c r="G41" i="1"/>
  <c r="I41" i="1" s="1"/>
  <c r="G39" i="1"/>
  <c r="G42" i="1" s="1"/>
  <c r="G40" i="1"/>
  <c r="I40" i="1" s="1"/>
  <c r="F42" i="1"/>
  <c r="I39" i="1" l="1"/>
  <c r="I42" i="1" s="1"/>
  <c r="J41" i="1" s="1"/>
  <c r="A27" i="1"/>
  <c r="A28" i="1" s="1"/>
  <c r="G28" i="1" s="1"/>
  <c r="G27" i="1" s="1"/>
  <c r="G29" i="1" s="1"/>
  <c r="I57" i="1"/>
  <c r="I16" i="1"/>
  <c r="I21" i="1" s="1"/>
  <c r="J39" i="1" l="1"/>
  <c r="J42" i="1" s="1"/>
  <c r="J40" i="1"/>
  <c r="J53" i="1"/>
  <c r="J50" i="1"/>
  <c r="J52" i="1"/>
  <c r="J55" i="1"/>
  <c r="J54" i="1"/>
  <c r="J56" i="1"/>
  <c r="J51" i="1"/>
  <c r="J49" i="1"/>
  <c r="J5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<sst xmlns="http://schemas.openxmlformats.org/spreadsheetml/2006/main" count="255" uniqueCount="148">
  <si>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</si>
  <si>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</si>
  <si>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</si>
  <si>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</si>
  <si>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</si>
  <si>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</si>
  <si>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</si>
  <si>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</si>
  <si>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</si>
  <si>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</si>
  <si>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</si>
  <si>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</si>
  <si>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</si>
  <si>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</si>
  <si>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</si>
  <si>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</si>
  <si>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</si>
  <si>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</si>
  <si>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</si>
  <si>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</si>
  <si>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</si>
  <si>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</si>
  <si>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</si>
  <si>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</si>
  <si>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</si>
  <si>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</si>
  <si>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</si>
  <si>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</si>
  <si>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</si>
  <si>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</si>
  <si>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</si>
  <si>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</si>
  <si>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</si>
  <si>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</si>
  <si>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</si>
  <si>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</si>
  <si>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</si>
  <si>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01</t>
  </si>
  <si>
    <t>Dešťová kanalizace</t>
  </si>
  <si>
    <t>035</t>
  </si>
  <si>
    <t xml:space="preserve"> </t>
  </si>
  <si>
    <t>1</t>
  </si>
  <si>
    <t>Stavba</t>
  </si>
  <si>
    <t>Celkem za stavbu</t>
  </si>
  <si>
    <t>CZK</t>
  </si>
  <si>
    <t>Rekapitulace dílů</t>
  </si>
  <si>
    <t>Typ dílu</t>
  </si>
  <si>
    <t>Zemní práce</t>
  </si>
  <si>
    <t>4</t>
  </si>
  <si>
    <t>Vodorovné konstrukce</t>
  </si>
  <si>
    <t>8</t>
  </si>
  <si>
    <t>Trubní vedení</t>
  </si>
  <si>
    <t>O</t>
  </si>
  <si>
    <t>Ostatní</t>
  </si>
  <si>
    <t>Z</t>
  </si>
  <si>
    <t>Jiné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</si>
  <si>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</si>
  <si>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</si>
  <si>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</si>
  <si>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</si>
  <si>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</si>
  <si>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</si>
  <si>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</si>
  <si>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</si>
  <si>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</si>
  <si>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</si>
  <si>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</si>
  <si>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</si>
  <si>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</si>
  <si>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</si>
  <si>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</si>
  <si>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DPH</t>
  </si>
  <si>
    <t>Díl:</t>
  </si>
  <si>
    <t>DIL</t>
  </si>
  <si>
    <t>115101201</t>
  </si>
  <si>
    <t>Čerpání vody na výšku do 10 m, přítok do 500 l/min</t>
  </si>
  <si>
    <t>h</t>
  </si>
  <si>
    <t>POL1_</t>
  </si>
  <si>
    <t>115101301</t>
  </si>
  <si>
    <t>Pohotovost čerp.soupravy, výška 10 m, přítok 500 l</t>
  </si>
  <si>
    <t>den</t>
  </si>
  <si>
    <t>132201210R00T1</t>
  </si>
  <si>
    <t>Hloubení rýh š.do 200 cm hor.3 do 50 m3,STROJNĚ průměrná hloubka 0,85 m</t>
  </si>
  <si>
    <t>m3</t>
  </si>
  <si>
    <t>0,95*0,90*34,5</t>
  </si>
  <si>
    <t>VV</t>
  </si>
  <si>
    <t>161101101</t>
  </si>
  <si>
    <t>Svislé přemístění výkopku z hor.1-4 do 2,5 m</t>
  </si>
  <si>
    <t>162701105</t>
  </si>
  <si>
    <t>Vodorovné přemístění výkopku z hor.1-4 do 10000 m</t>
  </si>
  <si>
    <t>199000005</t>
  </si>
  <si>
    <t>Poplatek za skládku zeminy 1- 4, č. dle katal. odpadů 17 05 04</t>
  </si>
  <si>
    <t>t</t>
  </si>
  <si>
    <t>174101101</t>
  </si>
  <si>
    <t>Zásyp jam, rýh, šachet se zhutněním</t>
  </si>
  <si>
    <t>0,95*0,45*34,5</t>
  </si>
  <si>
    <t>175101101</t>
  </si>
  <si>
    <t>Obsyp potrubí bez prohození sypaniny s dodáním štěrkopísku frakce 0 - 22 mm</t>
  </si>
  <si>
    <t>0,95*0,30*34,5</t>
  </si>
  <si>
    <t>451572111</t>
  </si>
  <si>
    <t>Lože pod potrubí z kameniva těženého 0 - 4 mm</t>
  </si>
  <si>
    <t>0,95*0,15*34,5</t>
  </si>
  <si>
    <t>871311111R00T2</t>
  </si>
  <si>
    <t>Montáž trubek z tvrdého PVC ve výkopu d 125 mm</t>
  </si>
  <si>
    <t>m</t>
  </si>
  <si>
    <t>28611146.ART1T1</t>
  </si>
  <si>
    <t>Trubka kanalizační KGEM SN 8 PVC 125x1000 mm</t>
  </si>
  <si>
    <t>kus</t>
  </si>
  <si>
    <t>POL3_</t>
  </si>
  <si>
    <t>721242116R00T1</t>
  </si>
  <si>
    <t>D+M Lapače střešních splavenin litinový, DN 125 mm</t>
  </si>
  <si>
    <t>894431313RCAT2</t>
  </si>
  <si>
    <t xml:space="preserve">D+M Revizní šachty DN 425, v.0,9 m </t>
  </si>
  <si>
    <t>POL2_</t>
  </si>
  <si>
    <t>721290111</t>
  </si>
  <si>
    <t>Zkouška těsnosti kanalizace vodou DN 125 mm</t>
  </si>
  <si>
    <t>352658745T5TT2</t>
  </si>
  <si>
    <t xml:space="preserve">Napojení, uvedení do provozu </t>
  </si>
  <si>
    <t>kpl</t>
  </si>
  <si>
    <t>352658745T5T</t>
  </si>
  <si>
    <t>Doprava materiálu</t>
  </si>
  <si>
    <t>785584758T1</t>
  </si>
  <si>
    <t xml:space="preserve">Kopaná sonda </t>
  </si>
  <si>
    <t>979081121</t>
  </si>
  <si>
    <t>Příplatek k odvozu za každý další 1 km</t>
  </si>
  <si>
    <t>005111020R</t>
  </si>
  <si>
    <t>Vytyčení stavby</t>
  </si>
  <si>
    <t>Soubor</t>
  </si>
  <si>
    <t>POL99_2</t>
  </si>
  <si>
    <t>005121010R</t>
  </si>
  <si>
    <t>Vybudování zařízení staveniště</t>
  </si>
  <si>
    <t>005121030R</t>
  </si>
  <si>
    <t>Odstranění zařízení staveniště</t>
  </si>
  <si>
    <t>005124010R</t>
  </si>
  <si>
    <t>Koordinační činnost</t>
  </si>
  <si>
    <t>005241020R</t>
  </si>
  <si>
    <t xml:space="preserve">Geodetické zaměření skutečného provedení  </t>
  </si>
  <si>
    <t>POL99_0</t>
  </si>
  <si>
    <t>SUM</t>
  </si>
  <si>
    <t>Poznámky uchazeče k zadání</t>
  </si>
  <si>
    <t>POPUZIV</t>
  </si>
  <si>
    <t>END</t>
  </si>
  <si>
    <t>Rekonstrukce veřejně přístupného sportoviště
u ZŠ Neštěmická - ÚSTÍ NAD LABEM</t>
  </si>
  <si>
    <t>PARC. Č. 861/339, 861/337, 861/343, 861/349 V K. Ú. KRÁSNÉ BŘEZNO, 
OBEC ÚSTÍ NAD LABEM (OKRES ÚSTÍ NAD LABEM)</t>
  </si>
  <si>
    <t>Projekty Ševčík s.r.o.</t>
  </si>
  <si>
    <t>Zadavatel:</t>
  </si>
  <si>
    <t xml:space="preserve">Statutární město Ústí nad Labem </t>
  </si>
  <si>
    <t>D.1.2-9-4 DSO 09-4 Kanalizace dešťová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</si>
</sst>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1" xfId="0" applyFont="1" applyBorder="1"/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9" xfId="0" applyBorder="1" applyAlignment="1">
      <alignment horizontal="left" indent="1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8" fillId="0" borderId="0" xfId="0" applyFont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4" fontId="0" fillId="0" borderId="1" xfId="0" applyNumberFormat="1" applyBorder="1"/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31" xfId="0" applyNumberFormat="1" applyFont="1" applyFill="1" applyBorder="1" applyAlignment="1">
      <alignment vertical="center" wrapText="1"/>
    </xf>
    <xf numFmtId="4" fontId="10" fillId="4" borderId="32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4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4" xfId="0" applyNumberFormat="1" applyFont="1" applyBorder="1" applyAlignment="1">
      <alignment horizontal="right" vertical="center" wrapText="1" shrinkToFit="1"/>
    </xf>
    <xf numFmtId="4" fontId="3" fillId="0" borderId="34" xfId="0" applyNumberFormat="1" applyFont="1" applyBorder="1" applyAlignment="1">
      <alignment horizontal="right" vertical="center" shrinkToFit="1"/>
    </xf>
    <xf numFmtId="4" fontId="0" fillId="0" borderId="34" xfId="0" applyNumberFormat="1" applyBorder="1" applyAlignment="1">
      <alignment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 shrinkToFit="1"/>
    </xf>
    <xf numFmtId="4" fontId="8" fillId="0" borderId="34" xfId="0" applyNumberFormat="1" applyFont="1" applyBorder="1" applyAlignment="1">
      <alignment vertical="center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4" xfId="0" applyNumberFormat="1" applyBorder="1" applyAlignment="1">
      <alignment vertical="center" wrapText="1" shrinkToFit="1"/>
    </xf>
    <xf numFmtId="4" fontId="15" fillId="2" borderId="37" xfId="0" applyNumberFormat="1" applyFont="1" applyFill="1" applyBorder="1" applyAlignment="1">
      <alignment vertical="center" wrapText="1" shrinkToFit="1"/>
    </xf>
    <xf numFmtId="4" fontId="15" fillId="2" borderId="37" xfId="0" applyNumberFormat="1" applyFont="1" applyFill="1" applyBorder="1" applyAlignment="1">
      <alignment vertical="center" shrinkToFit="1"/>
    </xf>
    <xf numFmtId="4" fontId="0" fillId="2" borderId="38" xfId="0" applyNumberFormat="1" applyFill="1" applyBorder="1" applyAlignment="1">
      <alignment vertical="center" shrinkToFit="1"/>
    </xf>
    <xf numFmtId="3" fontId="0" fillId="2" borderId="38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4" borderId="30" xfId="0" applyFont="1" applyFill="1" applyBorder="1" applyAlignment="1">
      <alignment horizontal="center" vertical="center" wrapText="1"/>
    </xf>
    <xf numFmtId="0" fontId="16" fillId="4" borderId="31" xfId="0" applyFont="1" applyFill="1" applyBorder="1" applyAlignment="1">
      <alignment horizontal="center" vertical="center" wrapText="1"/>
    </xf>
    <xf numFmtId="0" fontId="16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4" fontId="7" fillId="2" borderId="38" xfId="0" applyNumberFormat="1" applyFont="1" applyFill="1" applyBorder="1" applyAlignment="1">
      <alignment vertical="center"/>
    </xf>
    <xf numFmtId="164" fontId="7" fillId="0" borderId="35" xfId="0" applyNumberFormat="1" applyFont="1" applyBorder="1" applyAlignment="1">
      <alignment vertical="center"/>
    </xf>
    <xf numFmtId="164" fontId="7" fillId="2" borderId="38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2" borderId="38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2" borderId="21" xfId="0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5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5" fontId="17" fillId="0" borderId="41" xfId="0" applyNumberFormat="1" applyFont="1" applyBorder="1" applyAlignment="1">
      <alignment vertical="top" shrinkToFit="1"/>
    </xf>
    <xf numFmtId="4" fontId="17" fillId="3" borderId="41" xfId="0" applyNumberFormat="1" applyFont="1" applyFill="1" applyBorder="1" applyAlignment="1" applyProtection="1">
      <alignment vertical="top" shrinkToFit="1"/>
      <protection locked="0"/>
    </xf>
    <xf numFmtId="4" fontId="17" fillId="0" borderId="41" xfId="0" applyNumberFormat="1" applyFont="1" applyBorder="1" applyAlignment="1">
      <alignment vertical="top" shrinkToFit="1"/>
    </xf>
    <xf numFmtId="0" fontId="17" fillId="0" borderId="42" xfId="0" applyFont="1" applyBorder="1" applyAlignment="1">
      <alignment vertical="top"/>
    </xf>
    <xf numFmtId="49" fontId="17" fillId="0" borderId="43" xfId="0" applyNumberFormat="1" applyFont="1" applyBorder="1" applyAlignment="1">
      <alignment vertical="top"/>
    </xf>
    <xf numFmtId="0" fontId="17" fillId="0" borderId="43" xfId="0" applyFont="1" applyBorder="1" applyAlignment="1">
      <alignment horizontal="center" vertical="top" shrinkToFit="1"/>
    </xf>
    <xf numFmtId="165" fontId="17" fillId="0" borderId="43" xfId="0" applyNumberFormat="1" applyFont="1" applyBorder="1" applyAlignment="1">
      <alignment vertical="top" shrinkToFit="1"/>
    </xf>
    <xf numFmtId="4" fontId="17" fillId="3" borderId="43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49" fontId="8" fillId="2" borderId="18" xfId="0" applyNumberFormat="1" applyFont="1" applyFill="1" applyBorder="1" applyAlignment="1">
      <alignment horizontal="left" vertical="top" wrapText="1"/>
    </xf>
    <xf numFmtId="49" fontId="17" fillId="0" borderId="43" xfId="0" applyNumberFormat="1" applyFont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2" xfId="0" applyBorder="1"/>
    <xf numFmtId="0" fontId="0" fillId="0" borderId="6" xfId="0" applyBorder="1"/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8" xfId="0" applyBorder="1"/>
    <xf numFmtId="0" fontId="0" fillId="0" borderId="6" xfId="0" applyBorder="1" applyAlignment="1">
      <alignment horizontal="right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horizontal="left" vertical="center" inden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1" fillId="0" borderId="22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49" fontId="6" fillId="2" borderId="19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9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0"/>
  <sheetViews>
    <sheetView showGridLines="0" tabSelected="1" view="pageBreakPreview" topLeftCell="B14" zoomScale="75" zoomScaleNormal="100" zoomScaleSheetLayoutView="75" workbookViewId="0">
      <selection activeCell="G27" sqref="G27:I27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36" customWidth="1"/>
    <col min="4" max="4" width="13" style="36" customWidth="1"/>
    <col min="5" max="5" width="9.7109375" style="36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32" t="s">
        <v>34</v>
      </c>
      <c r="B1" s="213" t="s">
        <v>4</v>
      </c>
      <c r="C1" s="214"/>
      <c r="D1" s="214"/>
      <c r="E1" s="214"/>
      <c r="F1" s="214"/>
      <c r="G1" s="214"/>
      <c r="H1" s="214"/>
      <c r="I1" s="214"/>
      <c r="J1" s="215"/>
    </row>
    <row r="2" spans="1:15" ht="36" customHeight="1" x14ac:dyDescent="0.2">
      <c r="A2" s="2"/>
      <c r="B2" s="178" t="s">
        <v>22</v>
      </c>
      <c r="C2" s="179"/>
      <c r="D2" s="224" t="s">
        <v>142</v>
      </c>
      <c r="E2" s="224"/>
      <c r="F2" s="224"/>
      <c r="G2" s="224"/>
      <c r="H2" s="224"/>
      <c r="I2" s="224"/>
      <c r="J2" s="225"/>
      <c r="O2" s="1"/>
    </row>
    <row r="3" spans="1:15" ht="27" customHeight="1" x14ac:dyDescent="0.2">
      <c r="A3" s="2"/>
      <c r="B3" s="180"/>
      <c r="C3" s="179"/>
      <c r="D3" s="228" t="s">
        <v>143</v>
      </c>
      <c r="E3" s="228"/>
      <c r="F3" s="228"/>
      <c r="G3" s="228"/>
      <c r="H3" s="228"/>
      <c r="I3" s="228"/>
      <c r="J3" s="229"/>
    </row>
    <row r="4" spans="1:15" ht="23.25" customHeight="1" x14ac:dyDescent="0.2">
      <c r="A4" s="55">
        <v>3457876</v>
      </c>
      <c r="B4" s="181"/>
      <c r="C4" s="182"/>
      <c r="D4" s="226" t="s">
        <v>147</v>
      </c>
      <c r="E4" s="226"/>
      <c r="F4" s="226"/>
      <c r="G4" s="226"/>
      <c r="H4" s="226"/>
      <c r="I4" s="226"/>
      <c r="J4" s="227"/>
    </row>
    <row r="5" spans="1:15" ht="24" customHeight="1" x14ac:dyDescent="0.2">
      <c r="A5" s="2"/>
      <c r="B5" s="22" t="s">
        <v>20</v>
      </c>
      <c r="C5"/>
      <c r="D5" s="220" t="s">
        <v>144</v>
      </c>
      <c r="E5" s="221"/>
      <c r="F5" s="221"/>
      <c r="G5" s="221"/>
      <c r="H5" s="159" t="s">
        <v>36</v>
      </c>
      <c r="I5" s="161"/>
      <c r="J5" s="157"/>
    </row>
    <row r="6" spans="1:15" ht="15.75" customHeight="1" x14ac:dyDescent="0.2">
      <c r="A6" s="2"/>
      <c r="B6" s="164"/>
      <c r="C6" s="173"/>
      <c r="D6" s="222"/>
      <c r="E6" s="223"/>
      <c r="F6" s="223"/>
      <c r="G6" s="223"/>
      <c r="H6" s="159" t="s">
        <v>32</v>
      </c>
      <c r="I6" s="161"/>
      <c r="J6" s="157"/>
    </row>
    <row r="7" spans="1:15" ht="15.75" customHeight="1" x14ac:dyDescent="0.2">
      <c r="A7" s="2"/>
      <c r="B7" s="165"/>
      <c r="C7" s="174"/>
      <c r="D7" s="172"/>
      <c r="E7" s="230"/>
      <c r="F7" s="231"/>
      <c r="G7" s="231"/>
      <c r="H7" s="163"/>
      <c r="I7" s="162"/>
      <c r="J7" s="166"/>
    </row>
    <row r="8" spans="1:15" ht="24" hidden="1" customHeight="1" x14ac:dyDescent="0.2">
      <c r="A8" s="2"/>
      <c r="B8" s="22" t="s">
        <v>20</v>
      </c>
      <c r="C8"/>
      <c r="D8" s="53"/>
      <c r="E8"/>
      <c r="H8" s="159" t="s">
        <v>36</v>
      </c>
      <c r="I8" s="161"/>
      <c r="J8" s="157"/>
    </row>
    <row r="9" spans="1:15" ht="15.75" hidden="1" customHeight="1" x14ac:dyDescent="0.2">
      <c r="A9" s="2"/>
      <c r="B9" s="2"/>
      <c r="C9"/>
      <c r="D9" s="53"/>
      <c r="E9"/>
      <c r="H9" s="159" t="s">
        <v>32</v>
      </c>
      <c r="I9" s="161"/>
      <c r="J9" s="157"/>
    </row>
    <row r="10" spans="1:15" ht="15.75" hidden="1" customHeight="1" x14ac:dyDescent="0.2">
      <c r="A10" s="2"/>
      <c r="B10" s="25"/>
      <c r="C10" s="174"/>
      <c r="D10" s="172"/>
      <c r="E10" s="54"/>
      <c r="F10" s="163"/>
      <c r="G10" s="158"/>
      <c r="H10" s="158"/>
      <c r="I10" s="167"/>
      <c r="J10" s="166"/>
    </row>
    <row r="11" spans="1:15" ht="24" customHeight="1" x14ac:dyDescent="0.2">
      <c r="A11" s="2"/>
      <c r="B11" s="22" t="s">
        <v>145</v>
      </c>
      <c r="C11"/>
      <c r="D11" s="216" t="s">
        <v>146</v>
      </c>
      <c r="E11" s="216"/>
      <c r="F11" s="216"/>
      <c r="G11" s="216"/>
      <c r="H11" s="159" t="s">
        <v>36</v>
      </c>
      <c r="I11" s="56"/>
      <c r="J11" s="157"/>
    </row>
    <row r="12" spans="1:15" ht="15.75" customHeight="1" x14ac:dyDescent="0.2">
      <c r="A12" s="2"/>
      <c r="B12" s="164"/>
      <c r="C12" s="173"/>
      <c r="D12" s="217"/>
      <c r="E12" s="217"/>
      <c r="F12" s="217"/>
      <c r="G12" s="217"/>
      <c r="H12" s="159" t="s">
        <v>32</v>
      </c>
      <c r="I12" s="56"/>
      <c r="J12" s="157"/>
    </row>
    <row r="13" spans="1:15" ht="15.75" customHeight="1" x14ac:dyDescent="0.2">
      <c r="A13" s="2"/>
      <c r="B13" s="165"/>
      <c r="C13" s="174"/>
      <c r="D13" s="183"/>
      <c r="E13" s="218"/>
      <c r="F13" s="219"/>
      <c r="G13" s="219"/>
      <c r="H13" s="160"/>
      <c r="I13" s="162"/>
      <c r="J13" s="166"/>
    </row>
    <row r="14" spans="1:15" ht="24" customHeight="1" x14ac:dyDescent="0.2">
      <c r="A14" s="2"/>
      <c r="B14" s="168" t="s">
        <v>21</v>
      </c>
      <c r="C14" s="175"/>
      <c r="D14" s="176"/>
      <c r="E14" s="177"/>
      <c r="F14" s="169"/>
      <c r="G14" s="169"/>
      <c r="H14" s="170"/>
      <c r="I14" s="169"/>
      <c r="J14" s="171"/>
    </row>
    <row r="15" spans="1:15" ht="32.25" customHeight="1" x14ac:dyDescent="0.2">
      <c r="A15" s="2"/>
      <c r="B15" s="25" t="s">
        <v>30</v>
      </c>
      <c r="C15" s="38"/>
      <c r="D15" s="37"/>
      <c r="E15" s="201"/>
      <c r="F15" s="201"/>
      <c r="G15" s="202"/>
      <c r="H15" s="202"/>
      <c r="I15" s="202" t="s">
        <v>29</v>
      </c>
      <c r="J15" s="203"/>
    </row>
    <row r="16" spans="1:15" ht="23.25" customHeight="1" x14ac:dyDescent="0.2">
      <c r="A16" s="113" t="s">
        <v>24</v>
      </c>
      <c r="B16" s="27" t="s">
        <v>24</v>
      </c>
      <c r="C16" s="39"/>
      <c r="D16" s="40"/>
      <c r="E16" s="189"/>
      <c r="F16" s="190"/>
      <c r="G16" s="189"/>
      <c r="H16" s="190"/>
      <c r="I16" s="189">
        <f>SUMIF(F49:F56,A16,I49:I56)+SUMIF(F49:F56,"PSU",I49:I56)</f>
        <v>0</v>
      </c>
      <c r="J16" s="191"/>
    </row>
    <row r="17" spans="1:10" ht="23.25" customHeight="1" x14ac:dyDescent="0.2">
      <c r="A17" s="113" t="s">
        <v>25</v>
      </c>
      <c r="B17" s="27" t="s">
        <v>25</v>
      </c>
      <c r="C17" s="39"/>
      <c r="D17" s="40"/>
      <c r="E17" s="189"/>
      <c r="F17" s="190"/>
      <c r="G17" s="189"/>
      <c r="H17" s="190"/>
      <c r="I17" s="189">
        <f>SUMIF(F49:F56,A17,I49:I56)</f>
        <v>0</v>
      </c>
      <c r="J17" s="191"/>
    </row>
    <row r="18" spans="1:10" ht="23.25" customHeight="1" x14ac:dyDescent="0.2">
      <c r="A18" s="113" t="s">
        <v>26</v>
      </c>
      <c r="B18" s="27" t="s">
        <v>26</v>
      </c>
      <c r="C18" s="39"/>
      <c r="D18" s="40"/>
      <c r="E18" s="189"/>
      <c r="F18" s="190"/>
      <c r="G18" s="189"/>
      <c r="H18" s="190"/>
      <c r="I18" s="189">
        <f>SUMIF(F49:F56,A18,I49:I56)</f>
        <v>0</v>
      </c>
      <c r="J18" s="191"/>
    </row>
    <row r="19" spans="1:10" ht="23.25" customHeight="1" x14ac:dyDescent="0.2">
      <c r="A19" s="113" t="s">
        <v>59</v>
      </c>
      <c r="B19" s="27" t="s">
        <v>27</v>
      </c>
      <c r="C19" s="39"/>
      <c r="D19" s="40"/>
      <c r="E19" s="189"/>
      <c r="F19" s="190"/>
      <c r="G19" s="189"/>
      <c r="H19" s="190"/>
      <c r="I19" s="189">
        <f>SUMIF(F49:F56,A19,I49:I56)</f>
        <v>0</v>
      </c>
      <c r="J19" s="191"/>
    </row>
    <row r="20" spans="1:10" ht="23.25" customHeight="1" x14ac:dyDescent="0.2">
      <c r="A20" s="113" t="s">
        <v>60</v>
      </c>
      <c r="B20" s="27" t="s">
        <v>28</v>
      </c>
      <c r="C20" s="39"/>
      <c r="D20" s="40"/>
      <c r="E20" s="189"/>
      <c r="F20" s="190"/>
      <c r="G20" s="189"/>
      <c r="H20" s="190"/>
      <c r="I20" s="189">
        <f>SUMIF(F49:F56,A20,I49:I56)</f>
        <v>0</v>
      </c>
      <c r="J20" s="191"/>
    </row>
    <row r="21" spans="1:10" ht="23.25" customHeight="1" x14ac:dyDescent="0.2">
      <c r="A21" s="2"/>
      <c r="B21" s="33" t="s">
        <v>29</v>
      </c>
      <c r="C21" s="41"/>
      <c r="D21" s="42"/>
      <c r="E21" s="192"/>
      <c r="F21" s="200"/>
      <c r="G21" s="192"/>
      <c r="H21" s="200"/>
      <c r="I21" s="192">
        <f>SUM(I16:J20)</f>
        <v>0</v>
      </c>
      <c r="J21" s="193"/>
    </row>
    <row r="22" spans="1:10" ht="33" customHeight="1" x14ac:dyDescent="0.2">
      <c r="A22" s="2"/>
      <c r="B22" s="31" t="s">
        <v>31</v>
      </c>
      <c r="C22" s="39"/>
      <c r="D22" s="40"/>
      <c r="E22" s="43"/>
      <c r="F22" s="28"/>
      <c r="G22" s="24"/>
      <c r="H22" s="24"/>
      <c r="I22" s="24"/>
      <c r="J22" s="29"/>
    </row>
    <row r="23" spans="1:10" ht="23.25" customHeight="1" x14ac:dyDescent="0.2">
      <c r="A23" s="2"/>
      <c r="B23" s="27" t="s">
        <v>13</v>
      </c>
      <c r="C23" s="39"/>
      <c r="D23" s="40"/>
      <c r="E23" s="44">
        <v>15</v>
      </c>
      <c r="F23" s="28" t="s">
        <v>0</v>
      </c>
      <c r="G23" s="187">
        <v>0</v>
      </c>
      <c r="H23" s="188"/>
      <c r="I23" s="188"/>
      <c r="J23" s="29" t="str">
        <f t="shared" ref="J23:J28" si="0">Mena</f>
        <v>CZK</v>
      </c>
    </row>
    <row r="24" spans="1:10" ht="23.25" hidden="1" customHeight="1" x14ac:dyDescent="0.2">
      <c r="A24" s="2"/>
      <c r="B24" s="27" t="s">
        <v>14</v>
      </c>
      <c r="C24" s="39"/>
      <c r="D24" s="40"/>
      <c r="E24" s="44">
        <f>SazbaDPH1</f>
        <v>15</v>
      </c>
      <c r="F24" s="28" t="s">
        <v>0</v>
      </c>
      <c r="G24" s="185">
        <v>0</v>
      </c>
      <c r="H24" s="186"/>
      <c r="I24" s="186"/>
      <c r="J24" s="29" t="str">
        <f t="shared" si="0"/>
        <v>CZK</v>
      </c>
    </row>
    <row r="25" spans="1:10" ht="23.25" customHeight="1" x14ac:dyDescent="0.2">
      <c r="A25" s="2"/>
      <c r="B25" s="27" t="s">
        <v>15</v>
      </c>
      <c r="C25" s="39"/>
      <c r="D25" s="40"/>
      <c r="E25" s="44">
        <v>21</v>
      </c>
      <c r="F25" s="28" t="s">
        <v>0</v>
      </c>
      <c r="G25" s="187">
        <v>0</v>
      </c>
      <c r="H25" s="188"/>
      <c r="I25" s="188"/>
      <c r="J25" s="29" t="str">
        <f t="shared" si="0"/>
        <v>CZK</v>
      </c>
    </row>
    <row r="26" spans="1:10" ht="23.25" hidden="1" customHeight="1" x14ac:dyDescent="0.2">
      <c r="A26" s="2"/>
      <c r="B26" s="23" t="s">
        <v>16</v>
      </c>
      <c r="C26" s="45"/>
      <c r="D26" s="37"/>
      <c r="E26" s="46">
        <f>SazbaDPH2</f>
        <v>21</v>
      </c>
      <c r="F26" s="21" t="s">
        <v>0</v>
      </c>
      <c r="G26" s="204">
        <v>26197</v>
      </c>
      <c r="H26" s="205"/>
      <c r="I26" s="205"/>
      <c r="J26" s="26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22" t="s">
        <v>5</v>
      </c>
      <c r="C27" s="47"/>
      <c r="D27" s="48"/>
      <c r="E27" s="47"/>
      <c r="F27" s="14"/>
      <c r="G27" s="206">
        <f>CenaCelkemBezDPH-(ZakladDPHSni+ZakladDPHZakl)</f>
        <v>0</v>
      </c>
      <c r="H27" s="206"/>
      <c r="I27" s="206"/>
      <c r="J27" s="30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86" t="s">
        <v>23</v>
      </c>
      <c r="C28" s="87"/>
      <c r="D28" s="87"/>
      <c r="E28" s="88"/>
      <c r="F28" s="89"/>
      <c r="G28" s="194">
        <f>IF(A28&gt;50, ROUNDUP(A27, 0), ROUNDDOWN(A27, 0))</f>
        <v>0</v>
      </c>
      <c r="H28" s="195"/>
      <c r="I28" s="195"/>
      <c r="J28" s="90" t="str">
        <f t="shared" si="0"/>
        <v>CZK</v>
      </c>
    </row>
    <row r="29" spans="1:10" ht="27.75" hidden="1" customHeight="1" thickBot="1" x14ac:dyDescent="0.25">
      <c r="A29" s="2"/>
      <c r="B29" s="86" t="s">
        <v>33</v>
      </c>
      <c r="C29" s="91"/>
      <c r="D29" s="91"/>
      <c r="E29" s="91"/>
      <c r="F29" s="92"/>
      <c r="G29" s="194">
        <f>ZakladDPHSni+DPHSni+ZakladDPHZakl+DPHZakl+Zaokrouhleni</f>
        <v>26197</v>
      </c>
      <c r="H29" s="194"/>
      <c r="I29" s="194"/>
      <c r="J29" s="93" t="s">
        <v>44</v>
      </c>
    </row>
    <row r="30" spans="1:10" ht="12.75" customHeight="1" x14ac:dyDescent="0.2">
      <c r="A30" s="2"/>
      <c r="B30" s="2"/>
      <c r="J30" s="8"/>
    </row>
    <row r="31" spans="1:10" ht="30" customHeight="1" x14ac:dyDescent="0.2">
      <c r="A31" s="2"/>
      <c r="B31" s="2"/>
      <c r="J31" s="8"/>
    </row>
    <row r="32" spans="1:10" ht="18.75" customHeight="1" x14ac:dyDescent="0.2">
      <c r="A32" s="2"/>
      <c r="B32" s="15"/>
      <c r="C32" s="49" t="s">
        <v>12</v>
      </c>
      <c r="D32" s="50"/>
      <c r="E32" s="50"/>
      <c r="F32" s="13" t="s">
        <v>11</v>
      </c>
      <c r="G32" s="19"/>
      <c r="H32" s="20"/>
      <c r="I32" s="19"/>
      <c r="J32" s="8"/>
    </row>
    <row r="33" spans="1:10" ht="47.25" customHeight="1" x14ac:dyDescent="0.2">
      <c r="A33" s="2"/>
      <c r="B33" s="2"/>
      <c r="J33" s="8"/>
    </row>
    <row r="34" spans="1:10" s="17" customFormat="1" ht="18.75" customHeight="1" x14ac:dyDescent="0.2">
      <c r="A34" s="16"/>
      <c r="B34" s="16"/>
      <c r="C34" s="51"/>
      <c r="D34" s="196" t="s">
        <v>40</v>
      </c>
      <c r="E34" s="197"/>
      <c r="G34" s="198"/>
      <c r="H34" s="199"/>
      <c r="I34" s="199"/>
      <c r="J34" s="18"/>
    </row>
    <row r="35" spans="1:10" ht="12.75" customHeight="1" x14ac:dyDescent="0.2">
      <c r="A35" s="2"/>
      <c r="B35" s="2"/>
      <c r="D35" s="184" t="s">
        <v>2</v>
      </c>
      <c r="E35" s="184"/>
      <c r="H35" s="9" t="s">
        <v>3</v>
      </c>
      <c r="J35" s="8"/>
    </row>
    <row r="36" spans="1:10" ht="13.5" customHeight="1" thickBot="1" x14ac:dyDescent="0.25">
      <c r="A36" s="10"/>
      <c r="B36" s="10"/>
      <c r="C36" s="52"/>
      <c r="D36" s="52"/>
      <c r="E36" s="52"/>
      <c r="F36" s="11"/>
      <c r="G36" s="11"/>
      <c r="H36" s="11"/>
      <c r="I36" s="11"/>
      <c r="J36" s="12"/>
    </row>
    <row r="37" spans="1:10" ht="27" hidden="1" customHeight="1" x14ac:dyDescent="0.2">
      <c r="B37" s="59" t="s">
        <v>17</v>
      </c>
      <c r="C37" s="60"/>
      <c r="D37" s="60"/>
      <c r="E37" s="60"/>
      <c r="F37" s="61"/>
      <c r="G37" s="61"/>
      <c r="H37" s="61"/>
      <c r="I37" s="61"/>
      <c r="J37" s="62"/>
    </row>
    <row r="38" spans="1:10" ht="25.5" hidden="1" customHeight="1" x14ac:dyDescent="0.2">
      <c r="A38" s="58" t="s">
        <v>35</v>
      </c>
      <c r="B38" s="63" t="s">
        <v>18</v>
      </c>
      <c r="C38" s="64" t="s">
        <v>6</v>
      </c>
      <c r="D38" s="64"/>
      <c r="E38" s="64"/>
      <c r="F38" s="65" t="str">
        <f>B23</f>
        <v>Základ pro sníženou DPH</v>
      </c>
      <c r="G38" s="65" t="str">
        <f>B25</f>
        <v>Základ pro základní DPH</v>
      </c>
      <c r="H38" s="66" t="s">
        <v>19</v>
      </c>
      <c r="I38" s="67" t="s">
        <v>1</v>
      </c>
      <c r="J38" s="68" t="s">
        <v>0</v>
      </c>
    </row>
    <row r="39" spans="1:10" ht="25.5" hidden="1" customHeight="1" x14ac:dyDescent="0.2">
      <c r="A39" s="58">
        <v>1</v>
      </c>
      <c r="B39" s="69" t="s">
        <v>42</v>
      </c>
      <c r="C39" s="209"/>
      <c r="D39" s="209"/>
      <c r="E39" s="209"/>
      <c r="F39" s="70" t="e">
        <f>'01 - Dešťová kanalizace'!K45</f>
        <v>#REF!</v>
      </c>
      <c r="G39" s="71" t="e">
        <f>'01 - Dešťová kanalizace'!L45</f>
        <v>#REF!</v>
      </c>
      <c r="H39" s="72"/>
      <c r="I39" s="73" t="e">
        <f>F39+G39+H39</f>
        <v>#REF!</v>
      </c>
      <c r="J39" s="74" t="e">
        <f>IF(CenaCelkemVypocet=0,"",I39/CenaCelkemVypocet*100)</f>
        <v>#REF!</v>
      </c>
    </row>
    <row r="40" spans="1:10" ht="25.5" hidden="1" customHeight="1" x14ac:dyDescent="0.2">
      <c r="A40" s="58">
        <v>2</v>
      </c>
      <c r="B40" s="75" t="s">
        <v>39</v>
      </c>
      <c r="C40" s="210" t="s">
        <v>39</v>
      </c>
      <c r="D40" s="210"/>
      <c r="E40" s="210"/>
      <c r="F40" s="76" t="e">
        <f>'01 - Dešťová kanalizace'!K45</f>
        <v>#REF!</v>
      </c>
      <c r="G40" s="77" t="e">
        <f>'01 - Dešťová kanalizace'!L45</f>
        <v>#REF!</v>
      </c>
      <c r="H40" s="77"/>
      <c r="I40" s="78" t="e">
        <f>F40+G40+H40</f>
        <v>#REF!</v>
      </c>
      <c r="J40" s="79" t="e">
        <f>IF(CenaCelkemVypocet=0,"",I40/CenaCelkemVypocet*100)</f>
        <v>#REF!</v>
      </c>
    </row>
    <row r="41" spans="1:10" ht="25.5" hidden="1" customHeight="1" x14ac:dyDescent="0.2">
      <c r="A41" s="58">
        <v>3</v>
      </c>
      <c r="B41" s="80" t="s">
        <v>37</v>
      </c>
      <c r="C41" s="209" t="s">
        <v>38</v>
      </c>
      <c r="D41" s="209"/>
      <c r="E41" s="209"/>
      <c r="F41" s="81" t="e">
        <f>'01 - Dešťová kanalizace'!K45</f>
        <v>#REF!</v>
      </c>
      <c r="G41" s="72" t="e">
        <f>'01 - Dešťová kanalizace'!L45</f>
        <v>#REF!</v>
      </c>
      <c r="H41" s="72"/>
      <c r="I41" s="73" t="e">
        <f>F41+G41+H41</f>
        <v>#REF!</v>
      </c>
      <c r="J41" s="74" t="e">
        <f>IF(CenaCelkemVypocet=0,"",I41/CenaCelkemVypocet*100)</f>
        <v>#REF!</v>
      </c>
    </row>
    <row r="42" spans="1:10" ht="25.5" hidden="1" customHeight="1" x14ac:dyDescent="0.2">
      <c r="A42" s="58"/>
      <c r="B42" s="211" t="s">
        <v>43</v>
      </c>
      <c r="C42" s="212"/>
      <c r="D42" s="212"/>
      <c r="E42" s="212"/>
      <c r="F42" s="82" t="e">
        <f>SUMIF(A39:A41,"=1",F39:F41)</f>
        <v>#REF!</v>
      </c>
      <c r="G42" s="83" t="e">
        <f>SUMIF(A39:A41,"=1",G39:G41)</f>
        <v>#REF!</v>
      </c>
      <c r="H42" s="83">
        <f>SUMIF(A39:A41,"=1",H39:H41)</f>
        <v>0</v>
      </c>
      <c r="I42" s="84" t="e">
        <f>SUMIF(A39:A41,"=1",I39:I41)</f>
        <v>#REF!</v>
      </c>
      <c r="J42" s="85" t="e">
        <f>SUMIF(A39:A41,"=1",J39:J41)</f>
        <v>#REF!</v>
      </c>
    </row>
    <row r="46" spans="1:10" ht="15.75" x14ac:dyDescent="0.25">
      <c r="B46" s="94" t="s">
        <v>45</v>
      </c>
    </row>
    <row r="48" spans="1:10" ht="25.5" customHeight="1" x14ac:dyDescent="0.2">
      <c r="A48" s="96"/>
      <c r="B48" s="99" t="s">
        <v>18</v>
      </c>
      <c r="C48" s="99" t="s">
        <v>6</v>
      </c>
      <c r="D48" s="100"/>
      <c r="E48" s="100"/>
      <c r="F48" s="101" t="s">
        <v>46</v>
      </c>
      <c r="G48" s="101"/>
      <c r="H48" s="101"/>
      <c r="I48" s="101" t="s">
        <v>29</v>
      </c>
      <c r="J48" s="101" t="s">
        <v>0</v>
      </c>
    </row>
    <row r="49" spans="1:10" ht="36.75" customHeight="1" x14ac:dyDescent="0.2">
      <c r="A49" s="97"/>
      <c r="B49" s="102" t="s">
        <v>41</v>
      </c>
      <c r="C49" s="207" t="s">
        <v>47</v>
      </c>
      <c r="D49" s="208"/>
      <c r="E49" s="208"/>
      <c r="F49" s="111" t="s">
        <v>24</v>
      </c>
      <c r="G49" s="103"/>
      <c r="H49" s="103"/>
      <c r="I49" s="103">
        <f>'01 - Dešťová kanalizace'!G8</f>
        <v>0</v>
      </c>
      <c r="J49" s="108" t="str">
        <f>IF(I57=0,"",I49/I57*100)</f>
        <v/>
      </c>
    </row>
    <row r="50" spans="1:10" ht="36.75" customHeight="1" x14ac:dyDescent="0.2">
      <c r="A50" s="97"/>
      <c r="B50" s="102" t="s">
        <v>48</v>
      </c>
      <c r="C50" s="207" t="s">
        <v>49</v>
      </c>
      <c r="D50" s="208"/>
      <c r="E50" s="208"/>
      <c r="F50" s="111" t="s">
        <v>24</v>
      </c>
      <c r="G50" s="103"/>
      <c r="H50" s="103"/>
      <c r="I50" s="103">
        <f>'01 - Dešťová kanalizace'!G21</f>
        <v>0</v>
      </c>
      <c r="J50" s="108" t="str">
        <f>IF(I57=0,"",I50/I57*100)</f>
        <v/>
      </c>
    </row>
    <row r="51" spans="1:10" ht="36.75" customHeight="1" x14ac:dyDescent="0.2">
      <c r="A51" s="97"/>
      <c r="B51" s="102" t="s">
        <v>50</v>
      </c>
      <c r="C51" s="207" t="s">
        <v>51</v>
      </c>
      <c r="D51" s="208"/>
      <c r="E51" s="208"/>
      <c r="F51" s="111" t="s">
        <v>24</v>
      </c>
      <c r="G51" s="103"/>
      <c r="H51" s="103"/>
      <c r="I51" s="103">
        <f>'01 - Dešťová kanalizace'!G24</f>
        <v>0</v>
      </c>
      <c r="J51" s="108" t="str">
        <f>IF(I57=0,"",I51/I57*100)</f>
        <v/>
      </c>
    </row>
    <row r="52" spans="1:10" ht="36.75" customHeight="1" x14ac:dyDescent="0.2">
      <c r="A52" s="97"/>
      <c r="B52" s="102" t="s">
        <v>52</v>
      </c>
      <c r="C52" s="207" t="s">
        <v>53</v>
      </c>
      <c r="D52" s="208"/>
      <c r="E52" s="208"/>
      <c r="F52" s="111" t="s">
        <v>26</v>
      </c>
      <c r="G52" s="103"/>
      <c r="H52" s="103"/>
      <c r="I52" s="103">
        <f>'01 - Dešťová kanalizace'!G30</f>
        <v>0</v>
      </c>
      <c r="J52" s="108" t="str">
        <f>IF(I57=0,"",I52/I57*100)</f>
        <v/>
      </c>
    </row>
    <row r="53" spans="1:10" ht="36.75" customHeight="1" x14ac:dyDescent="0.2">
      <c r="A53" s="97"/>
      <c r="B53" s="102" t="s">
        <v>54</v>
      </c>
      <c r="C53" s="207" t="s">
        <v>55</v>
      </c>
      <c r="D53" s="208"/>
      <c r="E53" s="208"/>
      <c r="F53" s="111" t="s">
        <v>26</v>
      </c>
      <c r="G53" s="103"/>
      <c r="H53" s="103"/>
      <c r="I53" s="103">
        <f>'01 - Dešťová kanalizace'!G33</f>
        <v>0</v>
      </c>
      <c r="J53" s="108" t="str">
        <f>IF(I57=0,"",I53/I57*100)</f>
        <v/>
      </c>
    </row>
    <row r="54" spans="1:10" ht="36.75" customHeight="1" x14ac:dyDescent="0.2">
      <c r="A54" s="97"/>
      <c r="B54" s="102" t="s">
        <v>56</v>
      </c>
      <c r="C54" s="207" t="s">
        <v>57</v>
      </c>
      <c r="D54" s="208"/>
      <c r="E54" s="208"/>
      <c r="F54" s="111" t="s">
        <v>58</v>
      </c>
      <c r="G54" s="103"/>
      <c r="H54" s="103"/>
      <c r="I54" s="103">
        <f>'01 - Dešťová kanalizace'!G35</f>
        <v>0</v>
      </c>
      <c r="J54" s="108" t="str">
        <f>IF(I57=0,"",I54/I57*100)</f>
        <v/>
      </c>
    </row>
    <row r="55" spans="1:10" ht="36.75" customHeight="1" x14ac:dyDescent="0.2">
      <c r="A55" s="97"/>
      <c r="B55" s="102" t="s">
        <v>59</v>
      </c>
      <c r="C55" s="207" t="s">
        <v>27</v>
      </c>
      <c r="D55" s="208"/>
      <c r="E55" s="208"/>
      <c r="F55" s="111" t="s">
        <v>59</v>
      </c>
      <c r="G55" s="103"/>
      <c r="H55" s="103"/>
      <c r="I55" s="103">
        <f>'01 - Dešťová kanalizace'!G37</f>
        <v>0</v>
      </c>
      <c r="J55" s="108" t="str">
        <f>IF(I57=0,"",I55/I57*100)</f>
        <v/>
      </c>
    </row>
    <row r="56" spans="1:10" ht="36.75" customHeight="1" x14ac:dyDescent="0.2">
      <c r="A56" s="97"/>
      <c r="B56" s="102" t="s">
        <v>60</v>
      </c>
      <c r="C56" s="207" t="s">
        <v>28</v>
      </c>
      <c r="D56" s="208"/>
      <c r="E56" s="208"/>
      <c r="F56" s="111" t="s">
        <v>60</v>
      </c>
      <c r="G56" s="103"/>
      <c r="H56" s="103"/>
      <c r="I56" s="103">
        <f>'01 - Dešťová kanalizace'!G42</f>
        <v>0</v>
      </c>
      <c r="J56" s="108" t="str">
        <f>IF(I57=0,"",I56/I57*100)</f>
        <v/>
      </c>
    </row>
    <row r="57" spans="1:10" ht="25.5" customHeight="1" x14ac:dyDescent="0.2">
      <c r="A57" s="98"/>
      <c r="B57" s="104" t="s">
        <v>1</v>
      </c>
      <c r="C57" s="105"/>
      <c r="D57" s="106"/>
      <c r="E57" s="106"/>
      <c r="F57" s="112"/>
      <c r="G57" s="107"/>
      <c r="H57" s="107"/>
      <c r="I57" s="107">
        <f>SUM(I49:I56)</f>
        <v>0</v>
      </c>
      <c r="J57" s="109">
        <f>SUM(J49:J56)</f>
        <v>0</v>
      </c>
    </row>
    <row r="58" spans="1:10" x14ac:dyDescent="0.2">
      <c r="F58" s="57"/>
      <c r="G58" s="57"/>
      <c r="H58" s="57"/>
      <c r="I58" s="57"/>
      <c r="J58" s="110"/>
    </row>
    <row r="59" spans="1:10" x14ac:dyDescent="0.2">
      <c r="F59" s="57"/>
      <c r="G59" s="57"/>
      <c r="H59" s="57"/>
      <c r="I59" s="57"/>
      <c r="J59" s="110"/>
    </row>
    <row r="60" spans="1:10" x14ac:dyDescent="0.2">
      <c r="F60" s="57"/>
      <c r="G60" s="57"/>
      <c r="H60" s="57"/>
      <c r="I60" s="57"/>
      <c r="J60" s="11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C55:E55"/>
    <mergeCell ref="C56:E56"/>
    <mergeCell ref="B1:J1"/>
    <mergeCell ref="D11:G11"/>
    <mergeCell ref="D12:G12"/>
    <mergeCell ref="E13:G13"/>
    <mergeCell ref="D5:G5"/>
    <mergeCell ref="D6:G6"/>
    <mergeCell ref="D2:J2"/>
    <mergeCell ref="D4:J4"/>
    <mergeCell ref="D3:J3"/>
    <mergeCell ref="E7:G7"/>
    <mergeCell ref="C50:E50"/>
    <mergeCell ref="C51:E51"/>
    <mergeCell ref="C52:E52"/>
    <mergeCell ref="C53:E53"/>
    <mergeCell ref="G27:I27"/>
    <mergeCell ref="G18:H18"/>
    <mergeCell ref="I17:J17"/>
    <mergeCell ref="I18:J18"/>
    <mergeCell ref="C54:E54"/>
    <mergeCell ref="C39:E39"/>
    <mergeCell ref="C40:E40"/>
    <mergeCell ref="C41:E41"/>
    <mergeCell ref="B42:E42"/>
    <mergeCell ref="C49:E49"/>
    <mergeCell ref="E15:F15"/>
    <mergeCell ref="G15:H15"/>
    <mergeCell ref="I15:J15"/>
    <mergeCell ref="I16:J16"/>
    <mergeCell ref="G26:I26"/>
    <mergeCell ref="G21:H21"/>
    <mergeCell ref="E17:F17"/>
    <mergeCell ref="G16:H16"/>
    <mergeCell ref="G17:H17"/>
    <mergeCell ref="E16:F16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21:F21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43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2" t="s">
        <v>7</v>
      </c>
      <c r="B1" s="232"/>
      <c r="C1" s="233"/>
      <c r="D1" s="232"/>
      <c r="E1" s="232"/>
      <c r="F1" s="232"/>
      <c r="G1" s="232"/>
    </row>
    <row r="2" spans="1:7" ht="24.95" customHeight="1" x14ac:dyDescent="0.2">
      <c r="A2" s="35" t="s">
        <v>8</v>
      </c>
      <c r="B2" s="34"/>
      <c r="C2" s="234"/>
      <c r="D2" s="234"/>
      <c r="E2" s="234"/>
      <c r="F2" s="234"/>
      <c r="G2" s="235"/>
    </row>
    <row r="3" spans="1:7" ht="24.95" customHeight="1" x14ac:dyDescent="0.2">
      <c r="A3" s="35" t="s">
        <v>9</v>
      </c>
      <c r="B3" s="34"/>
      <c r="C3" s="234"/>
      <c r="D3" s="234"/>
      <c r="E3" s="234"/>
      <c r="F3" s="234"/>
      <c r="G3" s="235"/>
    </row>
    <row r="4" spans="1:7" ht="24.95" customHeight="1" x14ac:dyDescent="0.2">
      <c r="A4" s="35" t="s">
        <v>10</v>
      </c>
      <c r="B4" s="34"/>
      <c r="C4" s="234"/>
      <c r="D4" s="234"/>
      <c r="E4" s="234"/>
      <c r="F4" s="234"/>
      <c r="G4" s="235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6D2B7-7FF7-4C98-96A4-393034DB6F3A}">
  <sheetPr>
    <outlinePr summaryBelow="0"/>
  </sheetPr>
  <dimension ref="A1:AN4998"/>
  <sheetViews>
    <sheetView view="pageBreakPreview" zoomScale="96" zoomScaleNormal="100" zoomScaleSheetLayoutView="96" workbookViewId="0">
      <pane ySplit="7" topLeftCell="A8" activePane="bottomLeft" state="frozen"/>
      <selection pane="bottomLeft" activeCell="V6" sqref="V6"/>
    </sheetView>
  </sheetViews>
  <sheetFormatPr defaultRowHeight="12.75" outlineLevelRow="2" x14ac:dyDescent="0.2"/>
  <cols>
    <col min="1" max="1" width="3.42578125" customWidth="1"/>
    <col min="2" max="2" width="12.5703125" style="95" customWidth="1"/>
    <col min="3" max="3" width="38.28515625" style="9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9" max="9" width="0" hidden="1" customWidth="1"/>
    <col min="11" max="21" width="0" hidden="1" customWidth="1"/>
  </cols>
  <sheetData>
    <row r="1" spans="1:40" ht="15.75" customHeight="1" x14ac:dyDescent="0.25">
      <c r="A1" s="248" t="s">
        <v>7</v>
      </c>
      <c r="B1" s="248"/>
      <c r="C1" s="248"/>
      <c r="D1" s="248"/>
      <c r="E1" s="248"/>
      <c r="F1" s="248"/>
      <c r="G1" s="248"/>
      <c r="M1" t="s">
        <v>61</v>
      </c>
    </row>
    <row r="2" spans="1:40" ht="24.95" customHeight="1" x14ac:dyDescent="0.2">
      <c r="A2" s="35" t="s">
        <v>8</v>
      </c>
      <c r="B2" s="34"/>
      <c r="C2" s="249" t="s">
        <v>142</v>
      </c>
      <c r="D2" s="250"/>
      <c r="E2" s="250"/>
      <c r="F2" s="250"/>
      <c r="G2" s="251"/>
      <c r="M2" t="s">
        <v>62</v>
      </c>
    </row>
    <row r="3" spans="1:40" ht="24.95" customHeight="1" x14ac:dyDescent="0.2">
      <c r="A3" s="35" t="s">
        <v>9</v>
      </c>
      <c r="B3" s="34"/>
      <c r="C3" s="249"/>
      <c r="D3" s="250"/>
      <c r="E3" s="250"/>
      <c r="F3" s="250"/>
      <c r="G3" s="251"/>
      <c r="I3" s="95" t="s">
        <v>62</v>
      </c>
      <c r="M3" t="s">
        <v>63</v>
      </c>
    </row>
    <row r="4" spans="1:40" ht="24.95" customHeight="1" x14ac:dyDescent="0.2">
      <c r="A4" s="114" t="s">
        <v>10</v>
      </c>
      <c r="B4" s="115"/>
      <c r="C4" s="252" t="s">
        <v>147</v>
      </c>
      <c r="D4" s="253"/>
      <c r="E4" s="253"/>
      <c r="F4" s="253"/>
      <c r="G4" s="254"/>
      <c r="M4" t="s">
        <v>64</v>
      </c>
    </row>
    <row r="5" spans="1:40" x14ac:dyDescent="0.2">
      <c r="D5" s="9"/>
    </row>
    <row r="6" spans="1:40" x14ac:dyDescent="0.2">
      <c r="A6" s="117" t="s">
        <v>65</v>
      </c>
      <c r="B6" s="119" t="s">
        <v>66</v>
      </c>
      <c r="C6" s="119" t="s">
        <v>67</v>
      </c>
      <c r="D6" s="118" t="s">
        <v>68</v>
      </c>
      <c r="E6" s="117" t="s">
        <v>69</v>
      </c>
      <c r="F6" s="116" t="s">
        <v>70</v>
      </c>
      <c r="G6" s="117" t="s">
        <v>29</v>
      </c>
    </row>
    <row r="7" spans="1:40" hidden="1" x14ac:dyDescent="0.2">
      <c r="A7" s="3"/>
      <c r="B7" s="4"/>
      <c r="C7" s="4"/>
      <c r="D7" s="6"/>
      <c r="E7" s="121"/>
      <c r="F7" s="122"/>
      <c r="G7" s="122"/>
    </row>
    <row r="8" spans="1:40" x14ac:dyDescent="0.2">
      <c r="A8" s="132" t="s">
        <v>72</v>
      </c>
      <c r="B8" s="133" t="s">
        <v>41</v>
      </c>
      <c r="C8" s="150" t="s">
        <v>47</v>
      </c>
      <c r="D8" s="134"/>
      <c r="E8" s="135"/>
      <c r="F8" s="136"/>
      <c r="G8" s="136">
        <f>SUMIF(M9:M20,"&lt;&gt;NOR",G9:G20)</f>
        <v>0</v>
      </c>
      <c r="M8" t="s">
        <v>73</v>
      </c>
    </row>
    <row r="9" spans="1:40" outlineLevel="1" x14ac:dyDescent="0.2">
      <c r="A9" s="144">
        <v>1</v>
      </c>
      <c r="B9" s="145" t="s">
        <v>74</v>
      </c>
      <c r="C9" s="151" t="s">
        <v>75</v>
      </c>
      <c r="D9" s="146" t="s">
        <v>76</v>
      </c>
      <c r="E9" s="147">
        <v>12</v>
      </c>
      <c r="F9" s="148">
        <v>0</v>
      </c>
      <c r="G9" s="149">
        <f>ROUND(E9*F9,2)</f>
        <v>0</v>
      </c>
      <c r="H9" s="120"/>
      <c r="I9" s="120"/>
      <c r="J9" s="120"/>
      <c r="K9" s="120"/>
      <c r="L9" s="120"/>
      <c r="M9" s="120" t="s">
        <v>77</v>
      </c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</row>
    <row r="10" spans="1:40" outlineLevel="1" x14ac:dyDescent="0.2">
      <c r="A10" s="144">
        <v>2</v>
      </c>
      <c r="B10" s="145" t="s">
        <v>78</v>
      </c>
      <c r="C10" s="151" t="s">
        <v>79</v>
      </c>
      <c r="D10" s="146" t="s">
        <v>80</v>
      </c>
      <c r="E10" s="147">
        <v>2</v>
      </c>
      <c r="F10" s="148">
        <v>0</v>
      </c>
      <c r="G10" s="149">
        <f>ROUND(E10*F10,2)</f>
        <v>0</v>
      </c>
      <c r="H10" s="120"/>
      <c r="I10" s="120"/>
      <c r="J10" s="120"/>
      <c r="K10" s="120"/>
      <c r="L10" s="120"/>
      <c r="M10" s="120" t="s">
        <v>77</v>
      </c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</row>
    <row r="11" spans="1:40" ht="22.5" outlineLevel="1" x14ac:dyDescent="0.2">
      <c r="A11" s="138">
        <v>3</v>
      </c>
      <c r="B11" s="139" t="s">
        <v>81</v>
      </c>
      <c r="C11" s="152" t="s">
        <v>82</v>
      </c>
      <c r="D11" s="140" t="s">
        <v>83</v>
      </c>
      <c r="E11" s="141">
        <v>29.497499999999999</v>
      </c>
      <c r="F11" s="142">
        <v>0</v>
      </c>
      <c r="G11" s="143">
        <f>ROUND(E11*F11,2)</f>
        <v>0</v>
      </c>
      <c r="H11" s="120"/>
      <c r="I11" s="120"/>
      <c r="J11" s="120"/>
      <c r="K11" s="120"/>
      <c r="L11" s="120"/>
      <c r="M11" s="120" t="s">
        <v>77</v>
      </c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</row>
    <row r="12" spans="1:40" outlineLevel="2" x14ac:dyDescent="0.2">
      <c r="A12" s="127"/>
      <c r="B12" s="128"/>
      <c r="C12" s="153" t="s">
        <v>84</v>
      </c>
      <c r="D12" s="130"/>
      <c r="E12" s="131">
        <v>29.497499999999999</v>
      </c>
      <c r="F12" s="129"/>
      <c r="G12" s="129"/>
      <c r="H12" s="120"/>
      <c r="I12" s="120"/>
      <c r="J12" s="120"/>
      <c r="K12" s="120"/>
      <c r="L12" s="120"/>
      <c r="M12" s="120" t="s">
        <v>85</v>
      </c>
      <c r="N12" s="120">
        <v>0</v>
      </c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</row>
    <row r="13" spans="1:40" outlineLevel="1" x14ac:dyDescent="0.2">
      <c r="A13" s="138">
        <v>4</v>
      </c>
      <c r="B13" s="139" t="s">
        <v>86</v>
      </c>
      <c r="C13" s="152" t="s">
        <v>87</v>
      </c>
      <c r="D13" s="140" t="s">
        <v>83</v>
      </c>
      <c r="E13" s="141">
        <v>29.497499999999999</v>
      </c>
      <c r="F13" s="142">
        <v>0</v>
      </c>
      <c r="G13" s="143">
        <f>ROUND(E13*F13,2)</f>
        <v>0</v>
      </c>
      <c r="H13" s="120"/>
      <c r="I13" s="120"/>
      <c r="J13" s="120"/>
      <c r="K13" s="120"/>
      <c r="L13" s="120"/>
      <c r="M13" s="120" t="s">
        <v>77</v>
      </c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</row>
    <row r="14" spans="1:40" outlineLevel="2" x14ac:dyDescent="0.2">
      <c r="A14" s="127"/>
      <c r="B14" s="128"/>
      <c r="C14" s="153" t="s">
        <v>84</v>
      </c>
      <c r="D14" s="130"/>
      <c r="E14" s="131">
        <v>29.497499999999999</v>
      </c>
      <c r="F14" s="129"/>
      <c r="G14" s="129"/>
      <c r="H14" s="120"/>
      <c r="I14" s="120"/>
      <c r="J14" s="120"/>
      <c r="K14" s="120"/>
      <c r="L14" s="120"/>
      <c r="M14" s="120" t="s">
        <v>85</v>
      </c>
      <c r="N14" s="120">
        <v>0</v>
      </c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</row>
    <row r="15" spans="1:40" ht="22.5" outlineLevel="1" x14ac:dyDescent="0.2">
      <c r="A15" s="144">
        <v>5</v>
      </c>
      <c r="B15" s="145" t="s">
        <v>88</v>
      </c>
      <c r="C15" s="151" t="s">
        <v>89</v>
      </c>
      <c r="D15" s="146" t="s">
        <v>83</v>
      </c>
      <c r="E15" s="147">
        <v>14.747999999999999</v>
      </c>
      <c r="F15" s="148">
        <v>0</v>
      </c>
      <c r="G15" s="149">
        <f>ROUND(E15*F15,2)</f>
        <v>0</v>
      </c>
      <c r="H15" s="120"/>
      <c r="I15" s="120"/>
      <c r="J15" s="120"/>
      <c r="K15" s="120"/>
      <c r="L15" s="120"/>
      <c r="M15" s="120" t="s">
        <v>77</v>
      </c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</row>
    <row r="16" spans="1:40" ht="22.5" outlineLevel="1" x14ac:dyDescent="0.2">
      <c r="A16" s="144">
        <v>6</v>
      </c>
      <c r="B16" s="145" t="s">
        <v>90</v>
      </c>
      <c r="C16" s="151" t="s">
        <v>91</v>
      </c>
      <c r="D16" s="146" t="s">
        <v>92</v>
      </c>
      <c r="E16" s="147">
        <v>25.0716</v>
      </c>
      <c r="F16" s="148">
        <v>0</v>
      </c>
      <c r="G16" s="149">
        <f>ROUND(E16*F16,2)</f>
        <v>0</v>
      </c>
      <c r="H16" s="120"/>
      <c r="I16" s="120"/>
      <c r="J16" s="120"/>
      <c r="K16" s="120"/>
      <c r="L16" s="120"/>
      <c r="M16" s="120" t="s">
        <v>77</v>
      </c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</row>
    <row r="17" spans="1:40" outlineLevel="1" x14ac:dyDescent="0.2">
      <c r="A17" s="138">
        <v>7</v>
      </c>
      <c r="B17" s="139" t="s">
        <v>93</v>
      </c>
      <c r="C17" s="152" t="s">
        <v>94</v>
      </c>
      <c r="D17" s="140" t="s">
        <v>83</v>
      </c>
      <c r="E17" s="141">
        <v>14.748749999999999</v>
      </c>
      <c r="F17" s="142">
        <v>0</v>
      </c>
      <c r="G17" s="143">
        <f>ROUND(E17*F17,2)</f>
        <v>0</v>
      </c>
      <c r="H17" s="120"/>
      <c r="I17" s="120"/>
      <c r="J17" s="120"/>
      <c r="K17" s="120"/>
      <c r="L17" s="120"/>
      <c r="M17" s="120" t="s">
        <v>77</v>
      </c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</row>
    <row r="18" spans="1:40" outlineLevel="2" x14ac:dyDescent="0.2">
      <c r="A18" s="127"/>
      <c r="B18" s="128"/>
      <c r="C18" s="153" t="s">
        <v>95</v>
      </c>
      <c r="D18" s="130"/>
      <c r="E18" s="131">
        <v>14.748749999999999</v>
      </c>
      <c r="F18" s="129"/>
      <c r="G18" s="129"/>
      <c r="H18" s="120"/>
      <c r="I18" s="120"/>
      <c r="J18" s="120"/>
      <c r="K18" s="120"/>
      <c r="L18" s="120"/>
      <c r="M18" s="120" t="s">
        <v>85</v>
      </c>
      <c r="N18" s="120">
        <v>0</v>
      </c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</row>
    <row r="19" spans="1:40" ht="22.5" outlineLevel="1" x14ac:dyDescent="0.2">
      <c r="A19" s="138">
        <v>8</v>
      </c>
      <c r="B19" s="139" t="s">
        <v>96</v>
      </c>
      <c r="C19" s="152" t="s">
        <v>97</v>
      </c>
      <c r="D19" s="140" t="s">
        <v>83</v>
      </c>
      <c r="E19" s="141">
        <v>9.8324999999999996</v>
      </c>
      <c r="F19" s="142">
        <v>0</v>
      </c>
      <c r="G19" s="143">
        <f>ROUND(E19*F19,2)</f>
        <v>0</v>
      </c>
      <c r="H19" s="120"/>
      <c r="I19" s="120"/>
      <c r="J19" s="120"/>
      <c r="K19" s="120"/>
      <c r="L19" s="120"/>
      <c r="M19" s="120" t="s">
        <v>77</v>
      </c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</row>
    <row r="20" spans="1:40" outlineLevel="2" x14ac:dyDescent="0.2">
      <c r="A20" s="127"/>
      <c r="B20" s="128"/>
      <c r="C20" s="153" t="s">
        <v>98</v>
      </c>
      <c r="D20" s="130"/>
      <c r="E20" s="131">
        <v>9.8324999999999996</v>
      </c>
      <c r="F20" s="129"/>
      <c r="G20" s="129"/>
      <c r="H20" s="120"/>
      <c r="I20" s="120"/>
      <c r="J20" s="120"/>
      <c r="K20" s="120"/>
      <c r="L20" s="120"/>
      <c r="M20" s="120" t="s">
        <v>85</v>
      </c>
      <c r="N20" s="120">
        <v>0</v>
      </c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</row>
    <row r="21" spans="1:40" x14ac:dyDescent="0.2">
      <c r="A21" s="132" t="s">
        <v>72</v>
      </c>
      <c r="B21" s="133" t="s">
        <v>48</v>
      </c>
      <c r="C21" s="150" t="s">
        <v>49</v>
      </c>
      <c r="D21" s="134"/>
      <c r="E21" s="135"/>
      <c r="F21" s="136"/>
      <c r="G21" s="136">
        <f>SUMIF(M22:M23,"&lt;&gt;NOR",G22:G23)</f>
        <v>0</v>
      </c>
      <c r="M21" t="s">
        <v>73</v>
      </c>
    </row>
    <row r="22" spans="1:40" outlineLevel="1" x14ac:dyDescent="0.2">
      <c r="A22" s="138">
        <v>9</v>
      </c>
      <c r="B22" s="139" t="s">
        <v>99</v>
      </c>
      <c r="C22" s="152" t="s">
        <v>100</v>
      </c>
      <c r="D22" s="140" t="s">
        <v>83</v>
      </c>
      <c r="E22" s="141">
        <v>4.9162499999999998</v>
      </c>
      <c r="F22" s="142">
        <v>0</v>
      </c>
      <c r="G22" s="143">
        <f>ROUND(E22*F22,2)</f>
        <v>0</v>
      </c>
      <c r="H22" s="120"/>
      <c r="I22" s="120"/>
      <c r="J22" s="120"/>
      <c r="K22" s="120"/>
      <c r="L22" s="120"/>
      <c r="M22" s="120" t="s">
        <v>77</v>
      </c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</row>
    <row r="23" spans="1:40" outlineLevel="2" x14ac:dyDescent="0.2">
      <c r="A23" s="127"/>
      <c r="B23" s="128"/>
      <c r="C23" s="153" t="s">
        <v>101</v>
      </c>
      <c r="D23" s="130"/>
      <c r="E23" s="131">
        <v>4.9162499999999998</v>
      </c>
      <c r="F23" s="129"/>
      <c r="G23" s="129"/>
      <c r="H23" s="120"/>
      <c r="I23" s="120"/>
      <c r="J23" s="120"/>
      <c r="K23" s="120"/>
      <c r="L23" s="120"/>
      <c r="M23" s="120" t="s">
        <v>85</v>
      </c>
      <c r="N23" s="120">
        <v>0</v>
      </c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</row>
    <row r="24" spans="1:40" x14ac:dyDescent="0.2">
      <c r="A24" s="132" t="s">
        <v>72</v>
      </c>
      <c r="B24" s="133" t="s">
        <v>50</v>
      </c>
      <c r="C24" s="150" t="s">
        <v>51</v>
      </c>
      <c r="D24" s="134"/>
      <c r="E24" s="135"/>
      <c r="F24" s="136"/>
      <c r="G24" s="136">
        <f>SUMIF(M25:M29,"&lt;&gt;NOR",G25:G29)</f>
        <v>0</v>
      </c>
      <c r="M24" t="s">
        <v>73</v>
      </c>
    </row>
    <row r="25" spans="1:40" outlineLevel="1" x14ac:dyDescent="0.2">
      <c r="A25" s="144">
        <v>10</v>
      </c>
      <c r="B25" s="145" t="s">
        <v>102</v>
      </c>
      <c r="C25" s="151" t="s">
        <v>103</v>
      </c>
      <c r="D25" s="146" t="s">
        <v>104</v>
      </c>
      <c r="E25" s="147">
        <v>34.5</v>
      </c>
      <c r="F25" s="148">
        <v>0</v>
      </c>
      <c r="G25" s="149">
        <f>ROUND(E25*F25,2)</f>
        <v>0</v>
      </c>
      <c r="H25" s="120"/>
      <c r="I25" s="120"/>
      <c r="J25" s="120"/>
      <c r="K25" s="120"/>
      <c r="L25" s="120"/>
      <c r="M25" s="120" t="s">
        <v>77</v>
      </c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</row>
    <row r="26" spans="1:40" outlineLevel="1" x14ac:dyDescent="0.2">
      <c r="A26" s="144">
        <v>11</v>
      </c>
      <c r="B26" s="145" t="s">
        <v>105</v>
      </c>
      <c r="C26" s="151" t="s">
        <v>106</v>
      </c>
      <c r="D26" s="146" t="s">
        <v>107</v>
      </c>
      <c r="E26" s="147">
        <v>34.5</v>
      </c>
      <c r="F26" s="148">
        <v>0</v>
      </c>
      <c r="G26" s="149">
        <f>ROUND(E26*F26,2)</f>
        <v>0</v>
      </c>
      <c r="H26" s="120"/>
      <c r="I26" s="120"/>
      <c r="J26" s="120"/>
      <c r="K26" s="120"/>
      <c r="L26" s="120"/>
      <c r="M26" s="120" t="s">
        <v>108</v>
      </c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</row>
    <row r="27" spans="1:40" outlineLevel="1" x14ac:dyDescent="0.2">
      <c r="A27" s="144">
        <v>12</v>
      </c>
      <c r="B27" s="145" t="s">
        <v>109</v>
      </c>
      <c r="C27" s="151" t="s">
        <v>110</v>
      </c>
      <c r="D27" s="146" t="s">
        <v>107</v>
      </c>
      <c r="E27" s="147">
        <v>3</v>
      </c>
      <c r="F27" s="148">
        <v>0</v>
      </c>
      <c r="G27" s="149">
        <f>ROUND(E27*F27,2)</f>
        <v>0</v>
      </c>
      <c r="H27" s="120"/>
      <c r="I27" s="120"/>
      <c r="J27" s="120"/>
      <c r="K27" s="120"/>
      <c r="L27" s="120"/>
      <c r="M27" s="120" t="s">
        <v>77</v>
      </c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</row>
    <row r="28" spans="1:40" outlineLevel="1" x14ac:dyDescent="0.2">
      <c r="A28" s="144">
        <v>13</v>
      </c>
      <c r="B28" s="145" t="s">
        <v>111</v>
      </c>
      <c r="C28" s="151" t="s">
        <v>112</v>
      </c>
      <c r="D28" s="146" t="s">
        <v>107</v>
      </c>
      <c r="E28" s="147">
        <v>1</v>
      </c>
      <c r="F28" s="148">
        <v>0</v>
      </c>
      <c r="G28" s="149">
        <f>ROUND(E28*F28,2)</f>
        <v>0</v>
      </c>
      <c r="H28" s="120"/>
      <c r="I28" s="120"/>
      <c r="J28" s="120"/>
      <c r="K28" s="120"/>
      <c r="L28" s="120"/>
      <c r="M28" s="120" t="s">
        <v>113</v>
      </c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</row>
    <row r="29" spans="1:40" outlineLevel="1" x14ac:dyDescent="0.2">
      <c r="A29" s="144">
        <v>14</v>
      </c>
      <c r="B29" s="145" t="s">
        <v>114</v>
      </c>
      <c r="C29" s="151" t="s">
        <v>115</v>
      </c>
      <c r="D29" s="146" t="s">
        <v>104</v>
      </c>
      <c r="E29" s="147">
        <v>34.5</v>
      </c>
      <c r="F29" s="148">
        <v>0</v>
      </c>
      <c r="G29" s="149">
        <f>ROUND(E29*F29,2)</f>
        <v>0</v>
      </c>
      <c r="H29" s="120"/>
      <c r="I29" s="120"/>
      <c r="J29" s="120"/>
      <c r="K29" s="120"/>
      <c r="L29" s="120"/>
      <c r="M29" s="120" t="s">
        <v>77</v>
      </c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</row>
    <row r="30" spans="1:40" x14ac:dyDescent="0.2">
      <c r="A30" s="132" t="s">
        <v>72</v>
      </c>
      <c r="B30" s="133" t="s">
        <v>52</v>
      </c>
      <c r="C30" s="150" t="s">
        <v>53</v>
      </c>
      <c r="D30" s="134"/>
      <c r="E30" s="135"/>
      <c r="F30" s="136"/>
      <c r="G30" s="136">
        <f>SUMIF(M31:M32,"&lt;&gt;NOR",G31:G32)</f>
        <v>0</v>
      </c>
      <c r="M30" t="s">
        <v>73</v>
      </c>
    </row>
    <row r="31" spans="1:40" outlineLevel="1" x14ac:dyDescent="0.2">
      <c r="A31" s="144">
        <v>15</v>
      </c>
      <c r="B31" s="145" t="s">
        <v>116</v>
      </c>
      <c r="C31" s="151" t="s">
        <v>117</v>
      </c>
      <c r="D31" s="146" t="s">
        <v>118</v>
      </c>
      <c r="E31" s="147">
        <v>1</v>
      </c>
      <c r="F31" s="148">
        <v>0</v>
      </c>
      <c r="G31" s="149">
        <f>ROUND(E31*F31,2)</f>
        <v>0</v>
      </c>
      <c r="H31" s="120"/>
      <c r="I31" s="120"/>
      <c r="J31" s="120"/>
      <c r="K31" s="120"/>
      <c r="L31" s="120"/>
      <c r="M31" s="120" t="s">
        <v>77</v>
      </c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</row>
    <row r="32" spans="1:40" outlineLevel="1" x14ac:dyDescent="0.2">
      <c r="A32" s="144">
        <v>16</v>
      </c>
      <c r="B32" s="145" t="s">
        <v>119</v>
      </c>
      <c r="C32" s="151" t="s">
        <v>120</v>
      </c>
      <c r="D32" s="146" t="s">
        <v>118</v>
      </c>
      <c r="E32" s="147">
        <v>1</v>
      </c>
      <c r="F32" s="148">
        <v>0</v>
      </c>
      <c r="G32" s="149">
        <f>ROUND(E32*F32,2)</f>
        <v>0</v>
      </c>
      <c r="H32" s="120"/>
      <c r="I32" s="120"/>
      <c r="J32" s="120"/>
      <c r="K32" s="120"/>
      <c r="L32" s="120"/>
      <c r="M32" s="120" t="s">
        <v>77</v>
      </c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</row>
    <row r="33" spans="1:40" x14ac:dyDescent="0.2">
      <c r="A33" s="132" t="s">
        <v>72</v>
      </c>
      <c r="B33" s="133" t="s">
        <v>54</v>
      </c>
      <c r="C33" s="150" t="s">
        <v>55</v>
      </c>
      <c r="D33" s="134"/>
      <c r="E33" s="135"/>
      <c r="F33" s="136"/>
      <c r="G33" s="136">
        <f>SUMIF(M34:M34,"&lt;&gt;NOR",G34:G34)</f>
        <v>0</v>
      </c>
      <c r="M33" t="s">
        <v>73</v>
      </c>
    </row>
    <row r="34" spans="1:40" outlineLevel="1" x14ac:dyDescent="0.2">
      <c r="A34" s="144">
        <v>17</v>
      </c>
      <c r="B34" s="145" t="s">
        <v>121</v>
      </c>
      <c r="C34" s="151" t="s">
        <v>122</v>
      </c>
      <c r="D34" s="146" t="s">
        <v>118</v>
      </c>
      <c r="E34" s="147">
        <v>1</v>
      </c>
      <c r="F34" s="148">
        <v>0</v>
      </c>
      <c r="G34" s="149">
        <f>ROUND(E34*F34,2)</f>
        <v>0</v>
      </c>
      <c r="H34" s="120"/>
      <c r="I34" s="120"/>
      <c r="J34" s="120"/>
      <c r="K34" s="120"/>
      <c r="L34" s="120"/>
      <c r="M34" s="120" t="s">
        <v>77</v>
      </c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</row>
    <row r="35" spans="1:40" x14ac:dyDescent="0.2">
      <c r="A35" s="132" t="s">
        <v>72</v>
      </c>
      <c r="B35" s="133" t="s">
        <v>56</v>
      </c>
      <c r="C35" s="150" t="s">
        <v>57</v>
      </c>
      <c r="D35" s="134"/>
      <c r="E35" s="135"/>
      <c r="F35" s="136"/>
      <c r="G35" s="136">
        <f>SUMIF(M36:M36,"&lt;&gt;NOR",G36:G36)</f>
        <v>0</v>
      </c>
      <c r="M35" t="s">
        <v>73</v>
      </c>
    </row>
    <row r="36" spans="1:40" outlineLevel="1" x14ac:dyDescent="0.2">
      <c r="A36" s="144">
        <v>18</v>
      </c>
      <c r="B36" s="145" t="s">
        <v>123</v>
      </c>
      <c r="C36" s="151" t="s">
        <v>124</v>
      </c>
      <c r="D36" s="146" t="s">
        <v>92</v>
      </c>
      <c r="E36" s="147">
        <v>125.358</v>
      </c>
      <c r="F36" s="148">
        <v>0</v>
      </c>
      <c r="G36" s="149">
        <f>ROUND(E36*F36,2)</f>
        <v>0</v>
      </c>
      <c r="H36" s="120"/>
      <c r="I36" s="120"/>
      <c r="J36" s="120"/>
      <c r="K36" s="120"/>
      <c r="L36" s="120"/>
      <c r="M36" s="120" t="s">
        <v>77</v>
      </c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</row>
    <row r="37" spans="1:40" x14ac:dyDescent="0.2">
      <c r="A37" s="132" t="s">
        <v>72</v>
      </c>
      <c r="B37" s="133" t="s">
        <v>59</v>
      </c>
      <c r="C37" s="150" t="s">
        <v>27</v>
      </c>
      <c r="D37" s="134"/>
      <c r="E37" s="135"/>
      <c r="F37" s="136"/>
      <c r="G37" s="136">
        <f>SUMIF(M38:M41,"&lt;&gt;NOR",G38:G41)</f>
        <v>0</v>
      </c>
      <c r="M37" t="s">
        <v>73</v>
      </c>
    </row>
    <row r="38" spans="1:40" outlineLevel="1" x14ac:dyDescent="0.2">
      <c r="A38" s="144">
        <v>19</v>
      </c>
      <c r="B38" s="145" t="s">
        <v>125</v>
      </c>
      <c r="C38" s="151" t="s">
        <v>126</v>
      </c>
      <c r="D38" s="146" t="s">
        <v>127</v>
      </c>
      <c r="E38" s="147">
        <v>1</v>
      </c>
      <c r="F38" s="148">
        <v>0</v>
      </c>
      <c r="G38" s="149">
        <f>ROUND(E38*F38,2)</f>
        <v>0</v>
      </c>
      <c r="H38" s="120"/>
      <c r="I38" s="120"/>
      <c r="J38" s="120"/>
      <c r="K38" s="120"/>
      <c r="L38" s="120"/>
      <c r="M38" s="120" t="s">
        <v>128</v>
      </c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</row>
    <row r="39" spans="1:40" outlineLevel="1" x14ac:dyDescent="0.2">
      <c r="A39" s="144">
        <v>20</v>
      </c>
      <c r="B39" s="145" t="s">
        <v>129</v>
      </c>
      <c r="C39" s="151" t="s">
        <v>130</v>
      </c>
      <c r="D39" s="146" t="s">
        <v>127</v>
      </c>
      <c r="E39" s="147">
        <v>1</v>
      </c>
      <c r="F39" s="148">
        <v>0</v>
      </c>
      <c r="G39" s="149">
        <f>ROUND(E39*F39,2)</f>
        <v>0</v>
      </c>
      <c r="H39" s="120"/>
      <c r="I39" s="120"/>
      <c r="J39" s="120"/>
      <c r="K39" s="120"/>
      <c r="L39" s="120"/>
      <c r="M39" s="120" t="s">
        <v>128</v>
      </c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</row>
    <row r="40" spans="1:40" outlineLevel="1" x14ac:dyDescent="0.2">
      <c r="A40" s="144">
        <v>21</v>
      </c>
      <c r="B40" s="145" t="s">
        <v>131</v>
      </c>
      <c r="C40" s="151" t="s">
        <v>132</v>
      </c>
      <c r="D40" s="146" t="s">
        <v>127</v>
      </c>
      <c r="E40" s="147">
        <v>1</v>
      </c>
      <c r="F40" s="148">
        <v>0</v>
      </c>
      <c r="G40" s="149">
        <f>ROUND(E40*F40,2)</f>
        <v>0</v>
      </c>
      <c r="H40" s="120"/>
      <c r="I40" s="120"/>
      <c r="J40" s="120"/>
      <c r="K40" s="120"/>
      <c r="L40" s="120"/>
      <c r="M40" s="120" t="s">
        <v>128</v>
      </c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</row>
    <row r="41" spans="1:40" outlineLevel="1" x14ac:dyDescent="0.2">
      <c r="A41" s="144">
        <v>22</v>
      </c>
      <c r="B41" s="145" t="s">
        <v>133</v>
      </c>
      <c r="C41" s="151" t="s">
        <v>134</v>
      </c>
      <c r="D41" s="146" t="s">
        <v>127</v>
      </c>
      <c r="E41" s="147">
        <v>1</v>
      </c>
      <c r="F41" s="148">
        <v>0</v>
      </c>
      <c r="G41" s="149">
        <f>ROUND(E41*F41,2)</f>
        <v>0</v>
      </c>
      <c r="H41" s="120"/>
      <c r="I41" s="120"/>
      <c r="J41" s="120"/>
      <c r="K41" s="120"/>
      <c r="L41" s="120"/>
      <c r="M41" s="120" t="s">
        <v>128</v>
      </c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</row>
    <row r="42" spans="1:40" x14ac:dyDescent="0.2">
      <c r="A42" s="132" t="s">
        <v>72</v>
      </c>
      <c r="B42" s="133" t="s">
        <v>60</v>
      </c>
      <c r="C42" s="150" t="s">
        <v>28</v>
      </c>
      <c r="D42" s="134"/>
      <c r="E42" s="135"/>
      <c r="F42" s="136"/>
      <c r="G42" s="136">
        <f>SUMIF(M43:M43,"&lt;&gt;NOR",G43:G43)</f>
        <v>0</v>
      </c>
      <c r="M42" t="s">
        <v>73</v>
      </c>
    </row>
    <row r="43" spans="1:40" outlineLevel="1" x14ac:dyDescent="0.2">
      <c r="A43" s="138">
        <v>23</v>
      </c>
      <c r="B43" s="139" t="s">
        <v>135</v>
      </c>
      <c r="C43" s="152" t="s">
        <v>136</v>
      </c>
      <c r="D43" s="140" t="s">
        <v>127</v>
      </c>
      <c r="E43" s="141">
        <v>1</v>
      </c>
      <c r="F43" s="142">
        <v>0</v>
      </c>
      <c r="G43" s="143">
        <f>ROUND(E43*F43,2)</f>
        <v>0</v>
      </c>
      <c r="H43" s="120"/>
      <c r="I43" s="120"/>
      <c r="J43" s="120"/>
      <c r="K43" s="120"/>
      <c r="L43" s="120"/>
      <c r="M43" s="120" t="s">
        <v>137</v>
      </c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</row>
    <row r="44" spans="1:40" x14ac:dyDescent="0.2">
      <c r="A44" s="3"/>
      <c r="B44" s="4"/>
      <c r="C44" s="154"/>
      <c r="D44" s="6"/>
      <c r="E44" s="3"/>
      <c r="F44" s="3"/>
      <c r="G44" s="3"/>
      <c r="K44">
        <v>15</v>
      </c>
      <c r="L44">
        <v>21</v>
      </c>
      <c r="M44" t="s">
        <v>71</v>
      </c>
    </row>
    <row r="45" spans="1:40" x14ac:dyDescent="0.2">
      <c r="A45" s="123"/>
      <c r="B45" s="124" t="s">
        <v>29</v>
      </c>
      <c r="C45" s="155"/>
      <c r="D45" s="125"/>
      <c r="E45" s="126"/>
      <c r="F45" s="126"/>
      <c r="G45" s="137">
        <f>G8+G21+G24+G30+G33+G35+G37+G42</f>
        <v>0</v>
      </c>
      <c r="K45" t="e">
        <f>SUMIF(#REF!,K44,G7:G43)</f>
        <v>#REF!</v>
      </c>
      <c r="L45" t="e">
        <f>SUMIF(#REF!,L44,G7:G43)</f>
        <v>#REF!</v>
      </c>
      <c r="M45" t="s">
        <v>138</v>
      </c>
    </row>
    <row r="46" spans="1:40" x14ac:dyDescent="0.2">
      <c r="A46" s="3"/>
      <c r="B46" s="4"/>
      <c r="C46" s="154"/>
      <c r="D46" s="6"/>
      <c r="E46" s="3"/>
      <c r="F46" s="3"/>
      <c r="G46" s="3"/>
    </row>
    <row r="47" spans="1:40" x14ac:dyDescent="0.2">
      <c r="A47" s="3"/>
      <c r="B47" s="4"/>
      <c r="C47" s="154"/>
      <c r="D47" s="6"/>
      <c r="E47" s="3"/>
      <c r="F47" s="3"/>
      <c r="G47" s="3"/>
    </row>
    <row r="48" spans="1:40" x14ac:dyDescent="0.2">
      <c r="A48" s="255" t="s">
        <v>139</v>
      </c>
      <c r="B48" s="255"/>
      <c r="C48" s="256"/>
      <c r="D48" s="6"/>
      <c r="E48" s="3"/>
      <c r="F48" s="3"/>
      <c r="G48" s="3"/>
    </row>
    <row r="49" spans="1:13" x14ac:dyDescent="0.2">
      <c r="A49" s="236"/>
      <c r="B49" s="237"/>
      <c r="C49" s="238"/>
      <c r="D49" s="237"/>
      <c r="E49" s="237"/>
      <c r="F49" s="237"/>
      <c r="G49" s="239"/>
      <c r="M49" t="s">
        <v>140</v>
      </c>
    </row>
    <row r="50" spans="1:13" x14ac:dyDescent="0.2">
      <c r="A50" s="240"/>
      <c r="B50" s="241"/>
      <c r="C50" s="242"/>
      <c r="D50" s="241"/>
      <c r="E50" s="241"/>
      <c r="F50" s="241"/>
      <c r="G50" s="243"/>
    </row>
    <row r="51" spans="1:13" x14ac:dyDescent="0.2">
      <c r="A51" s="240"/>
      <c r="B51" s="241"/>
      <c r="C51" s="242"/>
      <c r="D51" s="241"/>
      <c r="E51" s="241"/>
      <c r="F51" s="241"/>
      <c r="G51" s="243"/>
    </row>
    <row r="52" spans="1:13" x14ac:dyDescent="0.2">
      <c r="A52" s="240"/>
      <c r="B52" s="241"/>
      <c r="C52" s="242"/>
      <c r="D52" s="241"/>
      <c r="E52" s="241"/>
      <c r="F52" s="241"/>
      <c r="G52" s="243"/>
    </row>
    <row r="53" spans="1:13" x14ac:dyDescent="0.2">
      <c r="A53" s="244"/>
      <c r="B53" s="245"/>
      <c r="C53" s="246"/>
      <c r="D53" s="245"/>
      <c r="E53" s="245"/>
      <c r="F53" s="245"/>
      <c r="G53" s="247"/>
    </row>
    <row r="54" spans="1:13" x14ac:dyDescent="0.2">
      <c r="A54" s="3"/>
      <c r="B54" s="4"/>
      <c r="C54" s="154"/>
      <c r="D54" s="6"/>
      <c r="E54" s="3"/>
      <c r="F54" s="3"/>
      <c r="G54" s="3"/>
    </row>
    <row r="55" spans="1:13" x14ac:dyDescent="0.2">
      <c r="C55" s="156"/>
      <c r="D55" s="9"/>
      <c r="M55" t="s">
        <v>141</v>
      </c>
    </row>
    <row r="56" spans="1:13" x14ac:dyDescent="0.2">
      <c r="D56" s="9"/>
    </row>
    <row r="57" spans="1:13" x14ac:dyDescent="0.2">
      <c r="D57" s="9"/>
    </row>
    <row r="58" spans="1:13" x14ac:dyDescent="0.2">
      <c r="D58" s="9"/>
    </row>
    <row r="59" spans="1:13" x14ac:dyDescent="0.2">
      <c r="D59" s="9"/>
    </row>
    <row r="60" spans="1:13" x14ac:dyDescent="0.2">
      <c r="D60" s="9"/>
    </row>
    <row r="61" spans="1:13" x14ac:dyDescent="0.2">
      <c r="D61" s="9"/>
    </row>
    <row r="62" spans="1:13" x14ac:dyDescent="0.2">
      <c r="D62" s="9"/>
    </row>
    <row r="63" spans="1:13" x14ac:dyDescent="0.2">
      <c r="D63" s="9"/>
    </row>
    <row r="64" spans="1:13" x14ac:dyDescent="0.2">
      <c r="D64" s="9"/>
    </row>
    <row r="65" spans="4:4" x14ac:dyDescent="0.2">
      <c r="D65" s="9"/>
    </row>
    <row r="66" spans="4:4" x14ac:dyDescent="0.2">
      <c r="D66" s="9"/>
    </row>
    <row r="67" spans="4:4" x14ac:dyDescent="0.2">
      <c r="D67" s="9"/>
    </row>
    <row r="68" spans="4:4" x14ac:dyDescent="0.2">
      <c r="D68" s="9"/>
    </row>
    <row r="69" spans="4:4" x14ac:dyDescent="0.2">
      <c r="D69" s="9"/>
    </row>
    <row r="70" spans="4:4" x14ac:dyDescent="0.2">
      <c r="D70" s="9"/>
    </row>
    <row r="71" spans="4:4" x14ac:dyDescent="0.2">
      <c r="D71" s="9"/>
    </row>
    <row r="72" spans="4:4" x14ac:dyDescent="0.2">
      <c r="D72" s="9"/>
    </row>
    <row r="73" spans="4:4" x14ac:dyDescent="0.2">
      <c r="D73" s="9"/>
    </row>
    <row r="74" spans="4:4" x14ac:dyDescent="0.2">
      <c r="D74" s="9"/>
    </row>
    <row r="75" spans="4:4" x14ac:dyDescent="0.2">
      <c r="D75" s="9"/>
    </row>
    <row r="76" spans="4:4" x14ac:dyDescent="0.2">
      <c r="D76" s="9"/>
    </row>
    <row r="77" spans="4:4" x14ac:dyDescent="0.2">
      <c r="D77" s="9"/>
    </row>
    <row r="78" spans="4:4" x14ac:dyDescent="0.2">
      <c r="D78" s="9"/>
    </row>
    <row r="79" spans="4:4" x14ac:dyDescent="0.2">
      <c r="D79" s="9"/>
    </row>
    <row r="80" spans="4:4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  <row r="4936" spans="4:4" x14ac:dyDescent="0.2">
      <c r="D4936" s="9"/>
    </row>
    <row r="4937" spans="4:4" x14ac:dyDescent="0.2">
      <c r="D4937" s="9"/>
    </row>
    <row r="4938" spans="4:4" x14ac:dyDescent="0.2">
      <c r="D4938" s="9"/>
    </row>
    <row r="4939" spans="4:4" x14ac:dyDescent="0.2">
      <c r="D4939" s="9"/>
    </row>
    <row r="4940" spans="4:4" x14ac:dyDescent="0.2">
      <c r="D4940" s="9"/>
    </row>
    <row r="4941" spans="4:4" x14ac:dyDescent="0.2">
      <c r="D4941" s="9"/>
    </row>
    <row r="4942" spans="4:4" x14ac:dyDescent="0.2">
      <c r="D4942" s="9"/>
    </row>
    <row r="4943" spans="4:4" x14ac:dyDescent="0.2">
      <c r="D4943" s="9"/>
    </row>
    <row r="4944" spans="4:4" x14ac:dyDescent="0.2">
      <c r="D4944" s="9"/>
    </row>
    <row r="4945" spans="4:4" x14ac:dyDescent="0.2">
      <c r="D4945" s="9"/>
    </row>
    <row r="4946" spans="4:4" x14ac:dyDescent="0.2">
      <c r="D4946" s="9"/>
    </row>
    <row r="4947" spans="4:4" x14ac:dyDescent="0.2">
      <c r="D4947" s="9"/>
    </row>
    <row r="4948" spans="4:4" x14ac:dyDescent="0.2">
      <c r="D4948" s="9"/>
    </row>
    <row r="4949" spans="4:4" x14ac:dyDescent="0.2">
      <c r="D4949" s="9"/>
    </row>
    <row r="4950" spans="4:4" x14ac:dyDescent="0.2">
      <c r="D4950" s="9"/>
    </row>
    <row r="4951" spans="4:4" x14ac:dyDescent="0.2">
      <c r="D4951" s="9"/>
    </row>
    <row r="4952" spans="4:4" x14ac:dyDescent="0.2">
      <c r="D4952" s="9"/>
    </row>
    <row r="4953" spans="4:4" x14ac:dyDescent="0.2">
      <c r="D4953" s="9"/>
    </row>
    <row r="4954" spans="4:4" x14ac:dyDescent="0.2">
      <c r="D4954" s="9"/>
    </row>
    <row r="4955" spans="4:4" x14ac:dyDescent="0.2">
      <c r="D4955" s="9"/>
    </row>
    <row r="4956" spans="4:4" x14ac:dyDescent="0.2">
      <c r="D4956" s="9"/>
    </row>
    <row r="4957" spans="4:4" x14ac:dyDescent="0.2">
      <c r="D4957" s="9"/>
    </row>
    <row r="4958" spans="4:4" x14ac:dyDescent="0.2">
      <c r="D4958" s="9"/>
    </row>
    <row r="4959" spans="4:4" x14ac:dyDescent="0.2">
      <c r="D4959" s="9"/>
    </row>
    <row r="4960" spans="4:4" x14ac:dyDescent="0.2">
      <c r="D4960" s="9"/>
    </row>
    <row r="4961" spans="4:4" x14ac:dyDescent="0.2">
      <c r="D4961" s="9"/>
    </row>
    <row r="4962" spans="4:4" x14ac:dyDescent="0.2">
      <c r="D4962" s="9"/>
    </row>
    <row r="4963" spans="4:4" x14ac:dyDescent="0.2">
      <c r="D4963" s="9"/>
    </row>
    <row r="4964" spans="4:4" x14ac:dyDescent="0.2">
      <c r="D4964" s="9"/>
    </row>
    <row r="4965" spans="4:4" x14ac:dyDescent="0.2">
      <c r="D4965" s="9"/>
    </row>
    <row r="4966" spans="4:4" x14ac:dyDescent="0.2">
      <c r="D4966" s="9"/>
    </row>
    <row r="4967" spans="4:4" x14ac:dyDescent="0.2">
      <c r="D4967" s="9"/>
    </row>
    <row r="4968" spans="4:4" x14ac:dyDescent="0.2">
      <c r="D4968" s="9"/>
    </row>
    <row r="4969" spans="4:4" x14ac:dyDescent="0.2">
      <c r="D4969" s="9"/>
    </row>
    <row r="4970" spans="4:4" x14ac:dyDescent="0.2">
      <c r="D4970" s="9"/>
    </row>
    <row r="4971" spans="4:4" x14ac:dyDescent="0.2">
      <c r="D4971" s="9"/>
    </row>
    <row r="4972" spans="4:4" x14ac:dyDescent="0.2">
      <c r="D4972" s="9"/>
    </row>
    <row r="4973" spans="4:4" x14ac:dyDescent="0.2">
      <c r="D4973" s="9"/>
    </row>
    <row r="4974" spans="4:4" x14ac:dyDescent="0.2">
      <c r="D4974" s="9"/>
    </row>
    <row r="4975" spans="4:4" x14ac:dyDescent="0.2">
      <c r="D4975" s="9"/>
    </row>
    <row r="4976" spans="4:4" x14ac:dyDescent="0.2">
      <c r="D4976" s="9"/>
    </row>
    <row r="4977" spans="4:4" x14ac:dyDescent="0.2">
      <c r="D4977" s="9"/>
    </row>
    <row r="4978" spans="4:4" x14ac:dyDescent="0.2">
      <c r="D4978" s="9"/>
    </row>
    <row r="4979" spans="4:4" x14ac:dyDescent="0.2">
      <c r="D4979" s="9"/>
    </row>
    <row r="4980" spans="4:4" x14ac:dyDescent="0.2">
      <c r="D4980" s="9"/>
    </row>
    <row r="4981" spans="4:4" x14ac:dyDescent="0.2">
      <c r="D4981" s="9"/>
    </row>
    <row r="4982" spans="4:4" x14ac:dyDescent="0.2">
      <c r="D4982" s="9"/>
    </row>
    <row r="4983" spans="4:4" x14ac:dyDescent="0.2">
      <c r="D4983" s="9"/>
    </row>
    <row r="4984" spans="4:4" x14ac:dyDescent="0.2">
      <c r="D4984" s="9"/>
    </row>
    <row r="4985" spans="4:4" x14ac:dyDescent="0.2">
      <c r="D4985" s="9"/>
    </row>
    <row r="4986" spans="4:4" x14ac:dyDescent="0.2">
      <c r="D4986" s="9"/>
    </row>
    <row r="4987" spans="4:4" x14ac:dyDescent="0.2">
      <c r="D4987" s="9"/>
    </row>
    <row r="4988" spans="4:4" x14ac:dyDescent="0.2">
      <c r="D4988" s="9"/>
    </row>
    <row r="4989" spans="4:4" x14ac:dyDescent="0.2">
      <c r="D4989" s="9"/>
    </row>
    <row r="4990" spans="4:4" x14ac:dyDescent="0.2">
      <c r="D4990" s="9"/>
    </row>
    <row r="4991" spans="4:4" x14ac:dyDescent="0.2">
      <c r="D4991" s="9"/>
    </row>
    <row r="4992" spans="4:4" x14ac:dyDescent="0.2">
      <c r="D4992" s="9"/>
    </row>
    <row r="4993" spans="4:4" x14ac:dyDescent="0.2">
      <c r="D4993" s="9"/>
    </row>
    <row r="4994" spans="4:4" x14ac:dyDescent="0.2">
      <c r="D4994" s="9"/>
    </row>
    <row r="4995" spans="4:4" x14ac:dyDescent="0.2">
      <c r="D4995" s="9"/>
    </row>
    <row r="4996" spans="4:4" x14ac:dyDescent="0.2">
      <c r="D4996" s="9"/>
    </row>
    <row r="4997" spans="4:4" x14ac:dyDescent="0.2">
      <c r="D4997" s="9"/>
    </row>
    <row r="4998" spans="4:4" x14ac:dyDescent="0.2">
      <c r="D4998" s="9"/>
    </row>
  </sheetData>
  <mergeCells count="6">
    <mergeCell ref="A49:G53"/>
    <mergeCell ref="A1:G1"/>
    <mergeCell ref="C2:G2"/>
    <mergeCell ref="C3:G3"/>
    <mergeCell ref="C4:G4"/>
    <mergeCell ref="A48:C48"/>
  </mergeCells>
  <pageMargins left="0.59055118110236204" right="0.196850393700787" top="0.78740157499999996" bottom="0.78740157499999996" header="0.3" footer="0.3"/>
  <pageSetup orientation="portrait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01 - Dešťová kanalizace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'01 - Dešťová kanalizace'!Názvy_tisku</vt:lpstr>
      <vt:lpstr>oadresa</vt:lpstr>
      <vt:lpstr>Stavba!Objednatel</vt:lpstr>
      <vt:lpstr>Stavba!Objekt</vt:lpstr>
      <vt:lpstr>'01 - Dešťová kanalizace'!Oblast_tisku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Kohotová</dc:creator>
  <cp:lastModifiedBy>Barbora Kohotová</cp:lastModifiedBy>
  <cp:lastPrinted>2023-08-16T07:09:32Z</cp:lastPrinted>
  <dcterms:created xsi:type="dcterms:W3CDTF">2009-04-08T07:15:50Z</dcterms:created>
  <dcterms:modified xsi:type="dcterms:W3CDTF">2023-08-16T07:51:23Z</dcterms:modified>
</cp:coreProperties>
</file>